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Caribou\CH17-021\Log_Summary\"/>
    </mc:Choice>
  </mc:AlternateContent>
  <bookViews>
    <workbookView xWindow="0" yWindow="465" windowWidth="19200" windowHeight="7815" xr2:uid="{00000000-000D-0000-FFFF-FFFF00000000}"/>
  </bookViews>
  <sheets>
    <sheet name="Summary" sheetId="1" r:id="rId1"/>
    <sheet name="Logging form" sheetId="2" r:id="rId2"/>
    <sheet name="Samples" sheetId="3" r:id="rId3"/>
    <sheet name="Code_Library" sheetId="4" r:id="rId4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" i="2"/>
</calcChain>
</file>

<file path=xl/sharedStrings.xml><?xml version="1.0" encoding="utf-8"?>
<sst xmlns="http://schemas.openxmlformats.org/spreadsheetml/2006/main" count="753" uniqueCount="447">
  <si>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</si>
  <si>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</si>
  <si>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</si>
  <si>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</si>
  <si>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</si>
  <si>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</si>
  <si>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</si>
  <si>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</si>
  <si>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</si>
  <si>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</si>
  <si>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</si>
  <si>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</si>
  <si>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</si>
  <si>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</si>
  <si>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</si>
  <si>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</si>
  <si>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</si>
  <si>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</si>
  <si>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</si>
  <si>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</si>
  <si>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</si>
  <si>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</si>
  <si>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</si>
  <si>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</si>
  <si>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</si>
  <si>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</si>
  <si>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</si>
  <si>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</si>
  <si>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</si>
  <si>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</si>
  <si>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</si>
  <si>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</si>
  <si>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</si>
  <si>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</si>
  <si>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</si>
  <si>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</si>
  <si>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</si>
  <si>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</si>
  <si>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</si>
  <si>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</si>
  <si>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</si>
  <si>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</si>
  <si>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</si>
  <si>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</si>
  <si>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</si>
  <si>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</si>
  <si>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</si>
  <si>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</si>
  <si>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</si>
  <si>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</si>
  <si>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</si>
  <si>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</si>
  <si>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ALT-1</t>
  </si>
  <si>
    <t>ALT-1_FORM</t>
  </si>
  <si>
    <t>ALT-1_INT</t>
  </si>
  <si>
    <t>Date</t>
  </si>
  <si>
    <t>Sample No</t>
  </si>
  <si>
    <t>Sample type</t>
  </si>
  <si>
    <t>Sampled by</t>
  </si>
  <si>
    <t>Bag No</t>
  </si>
  <si>
    <t>Tag No</t>
  </si>
  <si>
    <t>Comments</t>
  </si>
  <si>
    <t>CH17-021</t>
  </si>
  <si>
    <t>New Age</t>
  </si>
  <si>
    <t>Doug Hamil, Devon</t>
  </si>
  <si>
    <t>Aug 4, 2017?</t>
  </si>
  <si>
    <t>Caribou Hill</t>
  </si>
  <si>
    <t>CH</t>
  </si>
  <si>
    <t>D. James</t>
  </si>
  <si>
    <t>Zinex A5</t>
  </si>
  <si>
    <t>80 m</t>
  </si>
  <si>
    <t>y</t>
  </si>
  <si>
    <t>drillers</t>
  </si>
  <si>
    <t>Reflex EZ Shot</t>
  </si>
  <si>
    <t>3 m</t>
  </si>
  <si>
    <t>HQ</t>
  </si>
  <si>
    <t>N</t>
  </si>
  <si>
    <t xml:space="preserve">Steady drilling on night shift once start up/set up was over. Delays at start with heavy drill, long waterline (4 km). Day shift helper had long term hand injury which reduced dayshift production. </t>
  </si>
  <si>
    <t>CAS</t>
  </si>
  <si>
    <t>GSCH</t>
  </si>
  <si>
    <t>GYD</t>
  </si>
  <si>
    <t>LIM</t>
  </si>
  <si>
    <t>QI</t>
  </si>
  <si>
    <t>DEF</t>
  </si>
  <si>
    <t>Dark grey, foliated argillite/ graphitic schist with tan quartz bands or foliation parallel veins</t>
  </si>
  <si>
    <t>SSCH</t>
  </si>
  <si>
    <t xml:space="preserve">Siliceous schist with mica partings. Folia avg. 1mm. Deformed veins. </t>
  </si>
  <si>
    <t>GG</t>
  </si>
  <si>
    <t>SCH</t>
  </si>
  <si>
    <t>In schist, parallel to foliation. Fone gouge at ends. Fractured rock in between.</t>
  </si>
  <si>
    <t>GY</t>
  </si>
  <si>
    <t>NOD</t>
  </si>
  <si>
    <t>Increased deformation.</t>
  </si>
  <si>
    <t>Local section of deformed folia and quartz.</t>
  </si>
  <si>
    <t>Less deformation than above, but still locally deformed foliation.</t>
  </si>
  <si>
    <t>MPHY</t>
  </si>
  <si>
    <t>QZ</t>
  </si>
  <si>
    <t xml:space="preserve">10 cm band, loaded with graphite. Schist either side. Could be steel blue phyllite. </t>
  </si>
  <si>
    <t>LITHOLOGY</t>
  </si>
  <si>
    <t>LithoCode</t>
  </si>
  <si>
    <t>LithoDesc</t>
  </si>
  <si>
    <t>ColourCode</t>
  </si>
  <si>
    <t>ColourDesc</t>
  </si>
  <si>
    <t>Redox(OxidCode)</t>
  </si>
  <si>
    <t>Lith_OxidationDesc</t>
  </si>
  <si>
    <t>casing</t>
  </si>
  <si>
    <t>WH</t>
  </si>
  <si>
    <t>White</t>
  </si>
  <si>
    <t>unoxidized</t>
  </si>
  <si>
    <t>OVB</t>
  </si>
  <si>
    <t>overburden</t>
  </si>
  <si>
    <t>WGY</t>
  </si>
  <si>
    <t>White-grey</t>
  </si>
  <si>
    <t>fracture only</t>
  </si>
  <si>
    <t>Quartz vein (&gt;60%)</t>
  </si>
  <si>
    <t>WGR</t>
  </si>
  <si>
    <t>White-green</t>
  </si>
  <si>
    <t>moderately oxidized</t>
  </si>
  <si>
    <t>VN</t>
  </si>
  <si>
    <t>Keno-type vein</t>
  </si>
  <si>
    <t>YBR</t>
  </si>
  <si>
    <t>Yellow-brown (buff)</t>
  </si>
  <si>
    <t>completely oxidized</t>
  </si>
  <si>
    <t>GAB</t>
  </si>
  <si>
    <t>Gabbro (silicified, + chl alt)</t>
  </si>
  <si>
    <t>CLR</t>
  </si>
  <si>
    <t>Colourless/Vitreous</t>
  </si>
  <si>
    <t>AMPH</t>
  </si>
  <si>
    <t>Amphibolite (gen. foliated)</t>
  </si>
  <si>
    <t>CW</t>
  </si>
  <si>
    <t>Cream</t>
  </si>
  <si>
    <t>MinFormCode (Sulp)</t>
  </si>
  <si>
    <t>MinFormDesc</t>
  </si>
  <si>
    <t>GRN</t>
  </si>
  <si>
    <t>Greenstone</t>
  </si>
  <si>
    <t>ONA</t>
  </si>
  <si>
    <t>Orange-Navy</t>
  </si>
  <si>
    <t>BXW</t>
  </si>
  <si>
    <t>Boxwork</t>
  </si>
  <si>
    <t>APL</t>
  </si>
  <si>
    <t>Aplite dykes (quartz, albite)</t>
  </si>
  <si>
    <t>OK</t>
  </si>
  <si>
    <t>Ochre</t>
  </si>
  <si>
    <t>BL</t>
  </si>
  <si>
    <t>Disseminated isolated blebs/Lenses/poddy/pods (cm sized)</t>
  </si>
  <si>
    <t>mPHY</t>
  </si>
  <si>
    <t>Micaceous Phyllite</t>
  </si>
  <si>
    <t>OR</t>
  </si>
  <si>
    <t>Orange</t>
  </si>
  <si>
    <t>DIS</t>
  </si>
  <si>
    <t>Disseminated (cg-1mm sized)</t>
  </si>
  <si>
    <t>gPHY</t>
  </si>
  <si>
    <t>Graphitic micaceous phyllite</t>
  </si>
  <si>
    <t>OBR</t>
  </si>
  <si>
    <t>Orange-brown</t>
  </si>
  <si>
    <t>FD</t>
  </si>
  <si>
    <t>Finely Disseminated (&lt;1mm sized)</t>
  </si>
  <si>
    <t>SrSCH</t>
  </si>
  <si>
    <t>Quartz-Mica (+/-ser) schist</t>
  </si>
  <si>
    <t>RBR</t>
  </si>
  <si>
    <t>Red-brown</t>
  </si>
  <si>
    <t>MAS</t>
  </si>
  <si>
    <t xml:space="preserve">Massive (fg-cg bulky) </t>
  </si>
  <si>
    <t>bSCH</t>
  </si>
  <si>
    <t>banded schist</t>
  </si>
  <si>
    <t>GR</t>
  </si>
  <si>
    <t>Green</t>
  </si>
  <si>
    <t>PAT</t>
  </si>
  <si>
    <t>Patchy</t>
  </si>
  <si>
    <t>sSCH1</t>
  </si>
  <si>
    <t>Siliceous schist (tr mica partings)</t>
  </si>
  <si>
    <t>GRG</t>
  </si>
  <si>
    <t>Green-grey</t>
  </si>
  <si>
    <t>SMAS</t>
  </si>
  <si>
    <t xml:space="preserve">Semi-massive (fg-cg less bulky) </t>
  </si>
  <si>
    <t>sSCH2</t>
  </si>
  <si>
    <t>Siliceous schist (foliae &lt;2mm + mica)</t>
  </si>
  <si>
    <t>GRD</t>
  </si>
  <si>
    <t>Dark Green</t>
  </si>
  <si>
    <t>WIS</t>
  </si>
  <si>
    <t>Wispy/Webs</t>
  </si>
  <si>
    <t>sSCH3</t>
  </si>
  <si>
    <t>Siliceous schist (foliae &lt;4mm + mica)</t>
  </si>
  <si>
    <t>BR</t>
  </si>
  <si>
    <t>Brown</t>
  </si>
  <si>
    <t>JIG</t>
  </si>
  <si>
    <t>Jigsafit</t>
  </si>
  <si>
    <t>QZT</t>
  </si>
  <si>
    <t>quartzite</t>
  </si>
  <si>
    <t>Grey</t>
  </si>
  <si>
    <t>EUG</t>
  </si>
  <si>
    <t>Euhedral</t>
  </si>
  <si>
    <t>FQZT</t>
  </si>
  <si>
    <t>foliated quartzite</t>
  </si>
  <si>
    <t>Dark grey</t>
  </si>
  <si>
    <t>SUB</t>
  </si>
  <si>
    <t>Subhedral</t>
  </si>
  <si>
    <t>LQZT</t>
  </si>
  <si>
    <t>limestone-banded quartzite</t>
  </si>
  <si>
    <t>GYL</t>
  </si>
  <si>
    <t>Light grey</t>
  </si>
  <si>
    <t>LSCH</t>
  </si>
  <si>
    <t>limey schist</t>
  </si>
  <si>
    <t>GBK</t>
  </si>
  <si>
    <t>Grey-black</t>
  </si>
  <si>
    <t>BK</t>
  </si>
  <si>
    <t>Black</t>
  </si>
  <si>
    <t>BGY</t>
  </si>
  <si>
    <t>Blue-grey</t>
  </si>
  <si>
    <t>gSCH</t>
  </si>
  <si>
    <t>Graphitic schist</t>
  </si>
  <si>
    <t>BLU</t>
  </si>
  <si>
    <t xml:space="preserve">Blue </t>
  </si>
  <si>
    <t xml:space="preserve">Gouge </t>
  </si>
  <si>
    <t>BRX</t>
  </si>
  <si>
    <t>Breccia</t>
  </si>
  <si>
    <t>NR</t>
  </si>
  <si>
    <t>No Recovery</t>
  </si>
  <si>
    <t>ALTERATION</t>
  </si>
  <si>
    <t>AltCode</t>
  </si>
  <si>
    <t>AltDesc</t>
  </si>
  <si>
    <t>AltFormCode</t>
  </si>
  <si>
    <t>AltFormDesc</t>
  </si>
  <si>
    <t>AR</t>
  </si>
  <si>
    <t xml:space="preserve">Argillic </t>
  </si>
  <si>
    <t>BAND</t>
  </si>
  <si>
    <t>Banded</t>
  </si>
  <si>
    <t>ARAD</t>
  </si>
  <si>
    <t xml:space="preserve">Advanced argillic </t>
  </si>
  <si>
    <t>Blebs/Clots</t>
  </si>
  <si>
    <t>FEO</t>
  </si>
  <si>
    <t>Iron oxide</t>
  </si>
  <si>
    <t>Disseminated</t>
  </si>
  <si>
    <t>GO</t>
  </si>
  <si>
    <t>Goethite</t>
  </si>
  <si>
    <t>FRA</t>
  </si>
  <si>
    <t>Fractured</t>
  </si>
  <si>
    <t>Graphite</t>
  </si>
  <si>
    <t>PH</t>
  </si>
  <si>
    <t xml:space="preserve">Phyllic </t>
  </si>
  <si>
    <t>PER</t>
  </si>
  <si>
    <t>Pervasive</t>
  </si>
  <si>
    <t>PR</t>
  </si>
  <si>
    <t xml:space="preserve">Propyllitic </t>
  </si>
  <si>
    <t>SLV</t>
  </si>
  <si>
    <t>Vein Selvage</t>
  </si>
  <si>
    <t>QW</t>
  </si>
  <si>
    <t xml:space="preserve">Silica-Sericite (Quartz-White mica) </t>
  </si>
  <si>
    <t>FXR</t>
  </si>
  <si>
    <t>Fracture controlled</t>
  </si>
  <si>
    <t>SI</t>
  </si>
  <si>
    <t xml:space="preserve">Silicification </t>
  </si>
  <si>
    <t>CLY</t>
  </si>
  <si>
    <t>clay</t>
  </si>
  <si>
    <t>WM</t>
  </si>
  <si>
    <t>White mica (Sericite)</t>
  </si>
  <si>
    <t>MINERALIZATION / VEINING</t>
  </si>
  <si>
    <t>OxideMinCode</t>
  </si>
  <si>
    <t>MinDesc</t>
  </si>
  <si>
    <t>AsFormDesc</t>
  </si>
  <si>
    <t>MNO</t>
  </si>
  <si>
    <t>Maganese oxide (pyrolusite)</t>
  </si>
  <si>
    <t>EHD</t>
  </si>
  <si>
    <t>euhedral (cubic)</t>
  </si>
  <si>
    <t>MnO-LIM</t>
  </si>
  <si>
    <t>MnO - LIM</t>
  </si>
  <si>
    <t>SBD</t>
  </si>
  <si>
    <t>subhedral</t>
  </si>
  <si>
    <t>ANK</t>
  </si>
  <si>
    <t>Ankerite</t>
  </si>
  <si>
    <t>granular</t>
  </si>
  <si>
    <t>limonite (+/- ankerite)</t>
  </si>
  <si>
    <t>STL</t>
  </si>
  <si>
    <t>Steel-galena</t>
  </si>
  <si>
    <t>HEM</t>
  </si>
  <si>
    <t>hematite</t>
  </si>
  <si>
    <t>MinCode (Sulp &amp; Carb)</t>
  </si>
  <si>
    <t>VeinCode</t>
  </si>
  <si>
    <t>VeinDesc</t>
  </si>
  <si>
    <t>GAL</t>
  </si>
  <si>
    <t>Galena</t>
  </si>
  <si>
    <t>OTH</t>
  </si>
  <si>
    <t>Other (ex: ankerite)</t>
  </si>
  <si>
    <t>ACA</t>
  </si>
  <si>
    <t>Acanthite</t>
  </si>
  <si>
    <t>CC</t>
  </si>
  <si>
    <t>Carbonate</t>
  </si>
  <si>
    <t>SPH</t>
  </si>
  <si>
    <t>Sphalerite</t>
  </si>
  <si>
    <t>QAS</t>
  </si>
  <si>
    <t>Quartz-Arsenopyrite</t>
  </si>
  <si>
    <t>SID</t>
  </si>
  <si>
    <t>Siderite</t>
  </si>
  <si>
    <t>QC</t>
  </si>
  <si>
    <t>Quartz-Carbonate</t>
  </si>
  <si>
    <t>PO</t>
  </si>
  <si>
    <t>Pyrrhotite</t>
  </si>
  <si>
    <t>QCLS</t>
  </si>
  <si>
    <t>Quartz-Chlorite-Sulphide</t>
  </si>
  <si>
    <t>PYR</t>
  </si>
  <si>
    <t>Pyrite</t>
  </si>
  <si>
    <t>QCS</t>
  </si>
  <si>
    <t>Quartz-Carbonate-Sulphide</t>
  </si>
  <si>
    <t>CPY</t>
  </si>
  <si>
    <t>Chalcopyrite</t>
  </si>
  <si>
    <t>Quartz-Iron oxide</t>
  </si>
  <si>
    <t>TEN</t>
  </si>
  <si>
    <t>Tennantite</t>
  </si>
  <si>
    <t>QIC</t>
  </si>
  <si>
    <t>Quartz-Iron oxide-Carbonate</t>
  </si>
  <si>
    <t>TRT</t>
  </si>
  <si>
    <t>Tetrahedrite</t>
  </si>
  <si>
    <t>QIS</t>
  </si>
  <si>
    <t>Quartz-Iron oxide-Sulphides</t>
  </si>
  <si>
    <t>Pyrargyrite</t>
  </si>
  <si>
    <t>QPY</t>
  </si>
  <si>
    <t>Quartz-Pyrite</t>
  </si>
  <si>
    <t>BOU</t>
  </si>
  <si>
    <t>Bournonite</t>
  </si>
  <si>
    <t>QS</t>
  </si>
  <si>
    <t>Quartz-Sulphide</t>
  </si>
  <si>
    <t>BUL</t>
  </si>
  <si>
    <t>Boulangerite</t>
  </si>
  <si>
    <t>QCY</t>
  </si>
  <si>
    <t>quartz + clay</t>
  </si>
  <si>
    <t>PRO</t>
  </si>
  <si>
    <t>Proustite</t>
  </si>
  <si>
    <t>FeO</t>
  </si>
  <si>
    <t>iron oxide</t>
  </si>
  <si>
    <t>JAM</t>
  </si>
  <si>
    <t>Jamesonite</t>
  </si>
  <si>
    <t>REC / DDH INFO</t>
  </si>
  <si>
    <t>SampleWT_Recov</t>
  </si>
  <si>
    <t>H20Code</t>
  </si>
  <si>
    <t>H20CodeDesc</t>
  </si>
  <si>
    <t>Quartz</t>
  </si>
  <si>
    <t>MAR</t>
  </si>
  <si>
    <t>Marcasite</t>
  </si>
  <si>
    <t>if dry, record the weight</t>
  </si>
  <si>
    <t>Dry</t>
  </si>
  <si>
    <t>POL</t>
  </si>
  <si>
    <t>Polybasite</t>
  </si>
  <si>
    <t>if wet, cannot record wt with water</t>
  </si>
  <si>
    <t>Damp</t>
  </si>
  <si>
    <t>VeinFormCode</t>
  </si>
  <si>
    <t>VeinFormDesc</t>
  </si>
  <si>
    <t>STE</t>
  </si>
  <si>
    <t>Stephanite</t>
  </si>
  <si>
    <t>0-1 GPM</t>
  </si>
  <si>
    <t>VUG</t>
  </si>
  <si>
    <t>Vuggy</t>
  </si>
  <si>
    <t>AG</t>
  </si>
  <si>
    <t>Native Silver</t>
  </si>
  <si>
    <t>1-5 GPM</t>
  </si>
  <si>
    <t>BXD</t>
  </si>
  <si>
    <t>brecciated</t>
  </si>
  <si>
    <t>AZU</t>
  </si>
  <si>
    <t>Azurite</t>
  </si>
  <si>
    <t>5-10 GPM</t>
  </si>
  <si>
    <t>WOR</t>
  </si>
  <si>
    <t>Wormy</t>
  </si>
  <si>
    <t>10-30 GPM</t>
  </si>
  <si>
    <t>deformed undifferentiated/undulating</t>
  </si>
  <si>
    <t>MAL</t>
  </si>
  <si>
    <t>Malachite</t>
  </si>
  <si>
    <t>Geiser</t>
  </si>
  <si>
    <t>ECH</t>
  </si>
  <si>
    <t>en echelon</t>
  </si>
  <si>
    <t>EXT</t>
  </si>
  <si>
    <t>extensional/gash/tensional</t>
  </si>
  <si>
    <t>F</t>
  </si>
  <si>
    <t>faulted</t>
  </si>
  <si>
    <t>FOD</t>
  </si>
  <si>
    <t>folded</t>
  </si>
  <si>
    <t>FOL</t>
  </si>
  <si>
    <t>foliation parallel</t>
  </si>
  <si>
    <t>Massive</t>
  </si>
  <si>
    <t>no deformation/undeformed</t>
  </si>
  <si>
    <t>PTY</t>
  </si>
  <si>
    <t>ptygmatic</t>
  </si>
  <si>
    <t>SH</t>
  </si>
  <si>
    <t>sheared vein</t>
  </si>
  <si>
    <t>SHE</t>
  </si>
  <si>
    <t>sheeted</t>
  </si>
  <si>
    <t>STW</t>
  </si>
  <si>
    <t>stockwork</t>
  </si>
  <si>
    <t>XCT</t>
  </si>
  <si>
    <t>cross-cutting</t>
  </si>
  <si>
    <t>BDN</t>
  </si>
  <si>
    <t>banded</t>
  </si>
  <si>
    <t>Compotent quartzite with mica partings. Orthogonal qtz&gt;lim extension veins. No deformation.</t>
  </si>
  <si>
    <t>STRUCTURE</t>
  </si>
  <si>
    <t>CA</t>
  </si>
  <si>
    <t>FOLIATION</t>
  </si>
  <si>
    <t>FAULT</t>
  </si>
  <si>
    <t>ECH, DEF</t>
  </si>
  <si>
    <t>Dark grey quartz rich, foliated, stretched grains. Possible calcite alteration. Hairline cc +/- qtz stockwork veining, subparallel to foliation. Mafic?</t>
  </si>
  <si>
    <t>sch</t>
  </si>
  <si>
    <t>QCI</t>
  </si>
  <si>
    <t>Dark grey to black. Folia &lt;1mm. Carbonaceous schist, locally graphitic. Trace qtz partings. Patchy deformation.</t>
  </si>
  <si>
    <t>IO</t>
  </si>
  <si>
    <t>BXW FP</t>
  </si>
  <si>
    <t>Dark grey quartzite. Similar to 20.47-26.75 but no calcite veining or alteration. Lim fractures subparallel to CA. fractured and broken core. Aplite 30.9-31.15.</t>
  </si>
  <si>
    <t>MAS DEF</t>
  </si>
  <si>
    <t>Fractured and broken core</t>
  </si>
  <si>
    <t>WOR DEF</t>
  </si>
  <si>
    <t>GYD OBR</t>
  </si>
  <si>
    <t>MAS WOR</t>
  </si>
  <si>
    <t>Foliation parallel massive qtz veins in QZT.</t>
  </si>
  <si>
    <t xml:space="preserve">Veins increase below 38.1m. Possible qtz-siderite vein. </t>
  </si>
  <si>
    <t>WOR MAS</t>
  </si>
  <si>
    <t xml:space="preserve">Hanging wall of vein. Conjugate set of extensinal quartz with possible siderite. </t>
  </si>
  <si>
    <t>BR GY</t>
  </si>
  <si>
    <t>MNO LIM</t>
  </si>
  <si>
    <t>FOL BXD</t>
  </si>
  <si>
    <t xml:space="preserve">Caribou Vein. 6 cm banded galena&gt;pyr =lim vein, sharp contact with MNO breccia. MnO pervasive, possible sphalerite. </t>
  </si>
  <si>
    <t>vein</t>
  </si>
  <si>
    <t>brx</t>
  </si>
  <si>
    <t>LIM MNO</t>
  </si>
  <si>
    <t xml:space="preserve">Breccia in footwall of vein. 70% subangular clasts of qt, vein and a pale clay-altered rock. Rebrecciation. Strong oxidation and open space. {yrite clasts. </t>
  </si>
  <si>
    <t>GYD YBR</t>
  </si>
  <si>
    <t>PAT DIS</t>
  </si>
  <si>
    <t>Quartzite with veining and breccia. Less breccia than previous interval. Increased pyrite.</t>
  </si>
  <si>
    <t>NOD FOL</t>
  </si>
  <si>
    <t xml:space="preserve">rubbly core. Footwall of vein. Dark veins, grey schist. White clay veins, xcut and follow foliation. </t>
  </si>
  <si>
    <t>xct fol</t>
  </si>
  <si>
    <t>FOLIATION parallel gouge</t>
  </si>
  <si>
    <t>DIS BXW</t>
  </si>
  <si>
    <t>OTH=pyr +/- hem vein</t>
  </si>
  <si>
    <t>Folia 1-2mm, 0.35 m lost core at 30.6-51.2.</t>
  </si>
  <si>
    <t>MAS DEF WOR</t>
  </si>
  <si>
    <t xml:space="preserve">Quartzite with large chunks o tan qtz. 10cm section of SSCH at start. </t>
  </si>
  <si>
    <t>GY BR</t>
  </si>
  <si>
    <t>Folia 1mm</t>
  </si>
  <si>
    <t>NOD EXT</t>
  </si>
  <si>
    <t>VEIN PAT</t>
  </si>
  <si>
    <t>Could be finely banded quartzite.</t>
  </si>
  <si>
    <t>foliation</t>
  </si>
  <si>
    <t>BXD FOL</t>
  </si>
  <si>
    <t>VEIN BDN</t>
  </si>
  <si>
    <t>10cm qtz-pyr vein. Open space, breccia, pyrite eroded out of hanging wall. Tightly banded bio-pyr vein</t>
  </si>
  <si>
    <t>EOH</t>
  </si>
  <si>
    <t>STANDARD</t>
  </si>
  <si>
    <t>WCM PB 145</t>
  </si>
  <si>
    <t>BLANK</t>
  </si>
  <si>
    <t>Debbie James</t>
  </si>
  <si>
    <t xml:space="preserve">Hole mostly in schist, compotent quartzite around intersection. Caribou vein intersection from 39.35-39.8m. Banded, fine grained galena. From 39-.8-42 brecciated quartzite and vein material with galena, lesser pyrite and sphalerite. Possible base of Earn 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</si>
</sst>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 Unicode MS"/>
    </font>
    <font>
      <sz val="11"/>
      <name val="Calibri"/>
      <family val="2"/>
    </font>
    <font>
      <b/>
      <sz val="11"/>
      <color rgb="FF00B0F0"/>
      <name val="Arial Unicode MS"/>
    </font>
    <font>
      <b/>
      <sz val="10"/>
      <color rgb="FF00B0F0"/>
      <name val="Arial Unicode MS"/>
    </font>
    <font>
      <b/>
      <sz val="10"/>
      <color theme="1"/>
      <name val="Arial Unicode MS"/>
    </font>
    <font>
      <b/>
      <sz val="11"/>
      <color theme="1"/>
      <name val="Arial Unicode MS"/>
    </font>
    <font>
      <b/>
      <sz val="11"/>
      <color rgb="FF00B050"/>
      <name val="Arial Unicode MS"/>
    </font>
    <font>
      <sz val="11"/>
      <color theme="1"/>
      <name val="Arial Unicode MS"/>
    </font>
    <font>
      <sz val="10"/>
      <color theme="1"/>
      <name val="Arial Unicode MS"/>
    </font>
    <font>
      <b/>
      <sz val="10"/>
      <color theme="9" tint="-0.249977111117893"/>
      <name val="Arial Unicode MS"/>
    </font>
    <font>
      <b/>
      <sz val="11"/>
      <color theme="9" tint="-0.249977111117893"/>
      <name val="Arial Unicode MS"/>
    </font>
    <font>
      <b/>
      <sz val="10"/>
      <color rgb="FFFFC000"/>
      <name val="Arial Unicode MS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85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22" fontId="2" fillId="3" borderId="1" xfId="0" applyNumberFormat="1" applyFont="1" applyFill="1" applyBorder="1"/>
    <xf numFmtId="0" fontId="1" fillId="0" borderId="0" xfId="1" applyFont="1"/>
    <xf numFmtId="0" fontId="4" fillId="0" borderId="0" xfId="1"/>
    <xf numFmtId="0" fontId="7" fillId="0" borderId="1" xfId="2" applyNumberFormat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1" xfId="2" applyNumberFormat="1" applyFont="1" applyBorder="1" applyAlignment="1"/>
    <xf numFmtId="0" fontId="8" fillId="0" borderId="0" xfId="2" applyNumberFormat="1" applyFont="1" applyBorder="1" applyAlignment="1"/>
    <xf numFmtId="0" fontId="1" fillId="0" borderId="1" xfId="2" applyNumberFormat="1" applyFont="1" applyBorder="1" applyAlignment="1">
      <alignment horizontal="center"/>
    </xf>
    <xf numFmtId="0" fontId="1" fillId="0" borderId="1" xfId="2" applyNumberFormat="1" applyFont="1" applyBorder="1"/>
    <xf numFmtId="0" fontId="1" fillId="0" borderId="0" xfId="1" applyFont="1" applyBorder="1"/>
    <xf numFmtId="0" fontId="9" fillId="0" borderId="1" xfId="1" applyNumberFormat="1" applyFont="1" applyBorder="1" applyAlignment="1">
      <alignment vertical="center" wrapText="1"/>
    </xf>
    <xf numFmtId="0" fontId="1" fillId="0" borderId="1" xfId="1" applyNumberFormat="1" applyFont="1" applyBorder="1"/>
    <xf numFmtId="0" fontId="1" fillId="0" borderId="7" xfId="1" applyNumberFormat="1" applyFont="1" applyBorder="1"/>
    <xf numFmtId="0" fontId="1" fillId="0" borderId="1" xfId="1" applyFont="1" applyBorder="1"/>
    <xf numFmtId="0" fontId="1" fillId="0" borderId="1" xfId="1" applyFont="1" applyFill="1" applyBorder="1"/>
    <xf numFmtId="0" fontId="1" fillId="0" borderId="1" xfId="2" applyNumberFormat="1" applyFont="1" applyBorder="1" applyAlignment="1">
      <alignment horizontal="center" vertical="center"/>
    </xf>
    <xf numFmtId="0" fontId="1" fillId="0" borderId="1" xfId="2" applyNumberFormat="1" applyFont="1" applyBorder="1" applyAlignment="1">
      <alignment vertical="center"/>
    </xf>
    <xf numFmtId="0" fontId="1" fillId="0" borderId="0" xfId="2" applyNumberFormat="1" applyFont="1" applyBorder="1" applyAlignment="1">
      <alignment horizontal="center"/>
    </xf>
    <xf numFmtId="0" fontId="1" fillId="0" borderId="0" xfId="2" applyNumberFormat="1" applyFont="1" applyBorder="1"/>
    <xf numFmtId="0" fontId="1" fillId="0" borderId="1" xfId="2" applyNumberFormat="1" applyFont="1" applyBorder="1" applyAlignment="1">
      <alignment wrapText="1"/>
    </xf>
    <xf numFmtId="0" fontId="5" fillId="0" borderId="0" xfId="1" applyFont="1" applyFill="1" applyBorder="1" applyAlignment="1">
      <alignment vertical="center" textRotation="90"/>
    </xf>
    <xf numFmtId="0" fontId="11" fillId="0" borderId="1" xfId="1" applyNumberFormat="1" applyFont="1" applyBorder="1" applyAlignment="1">
      <alignment horizontal="center"/>
    </xf>
    <xf numFmtId="0" fontId="11" fillId="0" borderId="1" xfId="1" applyNumberFormat="1" applyFont="1" applyBorder="1"/>
    <xf numFmtId="0" fontId="11" fillId="0" borderId="0" xfId="1" applyFont="1" applyBorder="1"/>
    <xf numFmtId="0" fontId="1" fillId="0" borderId="1" xfId="1" applyNumberFormat="1" applyFont="1" applyBorder="1" applyAlignment="1">
      <alignment horizontal="center"/>
    </xf>
    <xf numFmtId="0" fontId="1" fillId="0" borderId="0" xfId="2" applyNumberFormat="1" applyFont="1" applyBorder="1" applyAlignment="1">
      <alignment horizontal="center" vertical="center"/>
    </xf>
    <xf numFmtId="0" fontId="1" fillId="0" borderId="0" xfId="2" applyNumberFormat="1" applyFont="1" applyBorder="1" applyAlignment="1">
      <alignment wrapText="1"/>
    </xf>
    <xf numFmtId="0" fontId="1" fillId="0" borderId="1" xfId="1" applyNumberFormat="1" applyFont="1" applyFill="1" applyBorder="1"/>
    <xf numFmtId="0" fontId="1" fillId="6" borderId="0" xfId="1" applyFont="1" applyFill="1"/>
    <xf numFmtId="0" fontId="10" fillId="0" borderId="1" xfId="1" applyNumberFormat="1" applyFont="1" applyBorder="1" applyAlignment="1">
      <alignment horizontal="center"/>
    </xf>
    <xf numFmtId="0" fontId="9" fillId="0" borderId="1" xfId="1" applyNumberFormat="1" applyFont="1" applyBorder="1"/>
    <xf numFmtId="0" fontId="9" fillId="0" borderId="0" xfId="1" applyFont="1" applyBorder="1"/>
    <xf numFmtId="0" fontId="10" fillId="0" borderId="1" xfId="1" applyFont="1" applyBorder="1"/>
    <xf numFmtId="0" fontId="12" fillId="0" borderId="1" xfId="1" applyNumberFormat="1" applyFont="1" applyBorder="1" applyAlignment="1">
      <alignment horizontal="center"/>
    </xf>
    <xf numFmtId="0" fontId="13" fillId="0" borderId="1" xfId="1" applyNumberFormat="1" applyFont="1" applyBorder="1"/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10" fillId="0" borderId="0" xfId="1" applyFont="1" applyBorder="1" applyAlignment="1">
      <alignment vertical="center"/>
    </xf>
    <xf numFmtId="0" fontId="10" fillId="0" borderId="1" xfId="1" applyNumberFormat="1" applyFont="1" applyBorder="1" applyAlignment="1">
      <alignment vertical="center"/>
    </xf>
    <xf numFmtId="0" fontId="9" fillId="0" borderId="0" xfId="1" applyNumberFormat="1" applyFont="1" applyBorder="1" applyAlignment="1">
      <alignment vertical="center" wrapText="1"/>
    </xf>
    <xf numFmtId="0" fontId="1" fillId="0" borderId="0" xfId="1" applyFont="1" applyAlignment="1">
      <alignment vertical="center"/>
    </xf>
    <xf numFmtId="0" fontId="10" fillId="0" borderId="1" xfId="1" applyNumberFormat="1" applyFont="1" applyBorder="1" applyAlignment="1">
      <alignment horizontal="center" vertical="center"/>
    </xf>
    <xf numFmtId="0" fontId="1" fillId="0" borderId="0" xfId="1" applyNumberFormat="1" applyFont="1" applyBorder="1"/>
    <xf numFmtId="0" fontId="1" fillId="0" borderId="0" xfId="1" applyFont="1" applyFill="1" applyBorder="1"/>
    <xf numFmtId="0" fontId="14" fillId="0" borderId="1" xfId="1" applyFont="1" applyBorder="1"/>
    <xf numFmtId="0" fontId="15" fillId="0" borderId="1" xfId="1" applyFont="1" applyBorder="1"/>
    <xf numFmtId="0" fontId="1" fillId="0" borderId="1" xfId="1" applyFont="1" applyBorder="1" applyAlignment="1">
      <alignment horizontal="left"/>
    </xf>
    <xf numFmtId="0" fontId="10" fillId="0" borderId="1" xfId="1" applyNumberFormat="1" applyFont="1" applyBorder="1"/>
    <xf numFmtId="0" fontId="9" fillId="0" borderId="0" xfId="1" applyFont="1" applyFill="1" applyAlignment="1">
      <alignment vertical="center" textRotation="90"/>
    </xf>
    <xf numFmtId="0" fontId="1" fillId="0" borderId="1" xfId="1" applyNumberFormat="1" applyFont="1" applyFill="1" applyBorder="1" applyAlignment="1">
      <alignment horizontal="center"/>
    </xf>
    <xf numFmtId="0" fontId="16" fillId="0" borderId="0" xfId="1" applyFont="1" applyBorder="1"/>
    <xf numFmtId="0" fontId="15" fillId="0" borderId="0" xfId="1" applyFont="1" applyBorder="1"/>
    <xf numFmtId="0" fontId="2" fillId="3" borderId="1" xfId="0" applyFont="1" applyFill="1" applyBorder="1" applyAlignment="1">
      <alignment horizontal="center"/>
    </xf>
    <xf numFmtId="0" fontId="9" fillId="7" borderId="0" xfId="1" applyFont="1" applyFill="1" applyAlignment="1">
      <alignment horizontal="center" vertical="center" textRotation="90"/>
    </xf>
    <xf numFmtId="0" fontId="1" fillId="0" borderId="0" xfId="1" applyNumberFormat="1" applyFont="1" applyBorder="1" applyAlignment="1">
      <alignment horizontal="left"/>
    </xf>
    <xf numFmtId="0" fontId="1" fillId="0" borderId="0" xfId="1" applyFont="1" applyBorder="1" applyAlignment="1"/>
    <xf numFmtId="0" fontId="4" fillId="0" borderId="0" xfId="1" applyBorder="1" applyAlignment="1"/>
    <xf numFmtId="0" fontId="1" fillId="0" borderId="1" xfId="1" applyFont="1" applyBorder="1" applyAlignment="1"/>
    <xf numFmtId="0" fontId="4" fillId="0" borderId="1" xfId="1" applyBorder="1" applyAlignment="1"/>
    <xf numFmtId="0" fontId="1" fillId="0" borderId="1" xfId="1" applyFont="1" applyFill="1" applyBorder="1" applyAlignment="1"/>
    <xf numFmtId="0" fontId="5" fillId="5" borderId="0" xfId="1" applyFont="1" applyFill="1" applyAlignment="1">
      <alignment horizontal="center" vertical="center" textRotation="90"/>
    </xf>
    <xf numFmtId="0" fontId="5" fillId="6" borderId="0" xfId="1" applyFont="1" applyFill="1" applyAlignment="1">
      <alignment horizontal="center" vertical="center" textRotation="90"/>
    </xf>
    <xf numFmtId="0" fontId="10" fillId="0" borderId="0" xfId="1" applyNumberFormat="1" applyFont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 textRotation="90"/>
    </xf>
    <xf numFmtId="0" fontId="10" fillId="0" borderId="1" xfId="1" applyNumberFormat="1" applyFont="1" applyBorder="1" applyAlignment="1">
      <alignment horizontal="left" vertical="center"/>
    </xf>
    <xf numFmtId="0" fontId="1" fillId="0" borderId="1" xfId="1" applyNumberFormat="1" applyFont="1" applyBorder="1" applyAlignment="1">
      <alignment horizontal="left"/>
    </xf>
    <xf numFmtId="0" fontId="1" fillId="0" borderId="0" xfId="1" applyFont="1" applyFill="1" applyBorder="1" applyAlignment="1"/>
    <xf numFmtId="0" fontId="1" fillId="0" borderId="7" xfId="1" applyNumberFormat="1" applyFont="1" applyBorder="1" applyAlignment="1">
      <alignment horizontal="left"/>
    </xf>
  </cellXfs>
  <cellStyles count="3">
    <cellStyle name="Normal" xfId="0" builtinId="0"/>
    <cellStyle name="Normal 2" xfId="1" xr:uid="{142ECD9B-732E-444C-A11B-3FC1449A52F4}"/>
    <cellStyle name="Normal 2 2" xfId="2" xr:uid="{889B0026-FCB5-4C82-89F7-1972FAC55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D19" sqref="D19"/>
    </sheetView>
  </sheetViews>
  <sheetFormatPr defaultColWidth="9.7109375" defaultRowHeight="12.75"/>
  <cols>
    <col min="1" max="1" width="27.140625" style="4" bestFit="1" customWidth="1"/>
    <col min="2" max="2" width="32.140625" style="7" customWidth="1"/>
    <col min="3" max="3" width="9.7109375" style="7"/>
    <col min="4" max="4" width="17.42578125" style="7" customWidth="1"/>
    <col min="5" max="5" width="9.7109375" style="4"/>
    <col min="6" max="6" width="37.42578125" style="4" customWidth="1"/>
    <col min="7" max="7" width="22.28515625" style="7" customWidth="1"/>
    <col min="8" max="8" width="19.140625" style="7" customWidth="1"/>
    <col min="9" max="9" width="9.7109375" style="7"/>
    <col min="10" max="10" width="53.140625" style="7" customWidth="1"/>
    <col min="11" max="16384" width="9.7109375" style="7"/>
  </cols>
  <sheetData>
    <row r="1" spans="1:10" ht="21.75" customHeight="1">
      <c r="A1" s="1" t="s">
        <v>0</v>
      </c>
      <c r="B1" s="2" t="s">
        <v>62</v>
      </c>
      <c r="C1" s="3"/>
      <c r="D1" s="4" t="s">
        <v>1</v>
      </c>
      <c r="E1" s="69" t="s">
        <v>63</v>
      </c>
      <c r="F1" s="69"/>
      <c r="G1" s="3"/>
      <c r="H1" s="3"/>
      <c r="I1" s="5" t="s">
        <v>2</v>
      </c>
      <c r="J1" s="6" t="s">
        <v>65</v>
      </c>
    </row>
    <row r="2" spans="1:10" ht="21.75" customHeight="1">
      <c r="A2" s="1"/>
      <c r="B2" s="8"/>
      <c r="C2" s="3"/>
      <c r="D2" s="4" t="s">
        <v>3</v>
      </c>
      <c r="E2" s="69" t="s">
        <v>64</v>
      </c>
      <c r="F2" s="69"/>
      <c r="G2" s="3"/>
      <c r="H2" s="3"/>
      <c r="I2" s="5" t="s">
        <v>4</v>
      </c>
      <c r="J2" s="16">
        <v>42953.958333333336</v>
      </c>
    </row>
    <row r="3" spans="1:10" ht="21.75" customHeight="1">
      <c r="A3" s="1" t="s">
        <v>5</v>
      </c>
      <c r="B3" s="2"/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66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 t="s">
        <v>67</v>
      </c>
      <c r="C5" s="3"/>
      <c r="D5" s="10" t="s">
        <v>9</v>
      </c>
      <c r="E5" s="11" t="s">
        <v>77</v>
      </c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 t="s">
        <v>446</v>
      </c>
      <c r="F7" s="12"/>
      <c r="G7" s="12"/>
      <c r="H7" s="12"/>
      <c r="I7" s="12"/>
      <c r="J7" s="12"/>
    </row>
    <row r="8" spans="1:10" ht="21.75" customHeight="1">
      <c r="A8" s="1" t="s">
        <v>11</v>
      </c>
      <c r="B8" s="2" t="s">
        <v>68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>
      <c r="A9" s="1" t="s">
        <v>12</v>
      </c>
      <c r="B9" s="13">
        <v>42953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>
      <c r="A10" s="1" t="s">
        <v>13</v>
      </c>
      <c r="B10" s="2" t="s">
        <v>69</v>
      </c>
      <c r="C10" s="3"/>
      <c r="D10" s="4"/>
      <c r="E10" s="12"/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>
        <v>275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 t="s">
        <v>70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 t="s">
        <v>70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71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72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 t="s">
        <v>73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 t="s">
        <v>74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 t="s">
        <v>75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 t="s">
        <v>76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.1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3.1" customHeight="1">
      <c r="A33" s="7"/>
      <c r="E33" s="7"/>
      <c r="F33" s="7"/>
    </row>
    <row r="34" spans="1:6" ht="23.1" customHeight="1">
      <c r="E34" s="7"/>
      <c r="F34" s="7"/>
    </row>
    <row r="35" spans="1:6" ht="23.1" customHeight="1">
      <c r="E35" s="7"/>
      <c r="F35" s="7"/>
    </row>
    <row r="36" spans="1:6" ht="23.1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7"/>
  <sheetViews>
    <sheetView workbookViewId="0">
      <pane xSplit="3" ySplit="1" topLeftCell="D26" activePane="bottomRight" state="frozen"/>
      <selection pane="topRight" activeCell="D1" sqref="D1"/>
      <selection pane="bottomLeft" activeCell="A2" sqref="A2"/>
      <selection pane="bottomRight" activeCell="D41" sqref="D41"/>
    </sheetView>
  </sheetViews>
  <sheetFormatPr defaultRowHeight="15"/>
  <cols>
    <col min="8" max="8" width="9.85546875" bestFit="1" customWidth="1"/>
    <col min="9" max="9" width="9.42578125" bestFit="1" customWidth="1"/>
    <col min="12" max="12" width="11.140625" bestFit="1" customWidth="1"/>
    <col min="15" max="15" width="11.140625" bestFit="1" customWidth="1"/>
    <col min="17" max="17" width="9.7109375" bestFit="1" customWidth="1"/>
    <col min="19" max="19" width="9.42578125" bestFit="1" customWidth="1"/>
    <col min="20" max="20" width="11.28515625" bestFit="1" customWidth="1"/>
    <col min="22" max="22" width="11" bestFit="1" customWidth="1"/>
    <col min="24" max="24" width="25.7109375" customWidth="1"/>
  </cols>
  <sheetData>
    <row r="1" spans="1:26">
      <c r="A1" t="s">
        <v>30</v>
      </c>
      <c r="B1" t="s">
        <v>34</v>
      </c>
      <c r="C1" t="s">
        <v>33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61</v>
      </c>
      <c r="Y1" t="s">
        <v>391</v>
      </c>
      <c r="Z1" t="s">
        <v>392</v>
      </c>
    </row>
    <row r="2" spans="1:26">
      <c r="A2" t="s">
        <v>62</v>
      </c>
      <c r="B2">
        <v>0</v>
      </c>
      <c r="C2">
        <v>2.5</v>
      </c>
      <c r="D2" t="s">
        <v>78</v>
      </c>
    </row>
    <row r="3" spans="1:26">
      <c r="A3" t="s">
        <v>62</v>
      </c>
      <c r="B3">
        <f>C2</f>
        <v>2.5</v>
      </c>
      <c r="C3">
        <v>6.8</v>
      </c>
      <c r="D3" t="s">
        <v>79</v>
      </c>
      <c r="F3" t="s">
        <v>80</v>
      </c>
      <c r="G3">
        <v>2</v>
      </c>
      <c r="H3" t="s">
        <v>81</v>
      </c>
      <c r="I3">
        <v>2</v>
      </c>
      <c r="J3" t="s">
        <v>82</v>
      </c>
      <c r="K3">
        <v>5</v>
      </c>
      <c r="L3" t="s">
        <v>83</v>
      </c>
      <c r="X3" t="s">
        <v>84</v>
      </c>
      <c r="Y3" t="s">
        <v>393</v>
      </c>
      <c r="Z3">
        <v>45</v>
      </c>
    </row>
    <row r="4" spans="1:26">
      <c r="A4" t="s">
        <v>62</v>
      </c>
      <c r="B4">
        <f t="shared" ref="B4:B29" si="0">C3</f>
        <v>6.8</v>
      </c>
      <c r="C4">
        <v>7.95</v>
      </c>
      <c r="D4" t="s">
        <v>85</v>
      </c>
      <c r="F4" t="s">
        <v>80</v>
      </c>
      <c r="G4">
        <v>1</v>
      </c>
      <c r="H4" t="s">
        <v>81</v>
      </c>
      <c r="J4" t="s">
        <v>82</v>
      </c>
      <c r="K4">
        <v>0.5</v>
      </c>
      <c r="L4" t="s">
        <v>83</v>
      </c>
      <c r="X4" t="s">
        <v>86</v>
      </c>
    </row>
    <row r="5" spans="1:26">
      <c r="A5" t="s">
        <v>62</v>
      </c>
      <c r="B5">
        <f t="shared" si="0"/>
        <v>7.95</v>
      </c>
      <c r="C5">
        <v>8.15</v>
      </c>
      <c r="D5" t="s">
        <v>87</v>
      </c>
      <c r="E5" t="s">
        <v>88</v>
      </c>
      <c r="F5" t="s">
        <v>90</v>
      </c>
      <c r="G5">
        <v>0</v>
      </c>
      <c r="X5" t="s">
        <v>89</v>
      </c>
      <c r="Y5" t="s">
        <v>394</v>
      </c>
      <c r="Z5">
        <v>40</v>
      </c>
    </row>
    <row r="6" spans="1:26">
      <c r="A6" t="s">
        <v>62</v>
      </c>
      <c r="B6">
        <f t="shared" si="0"/>
        <v>8.15</v>
      </c>
      <c r="C6">
        <v>13.1</v>
      </c>
      <c r="D6" t="s">
        <v>85</v>
      </c>
      <c r="E6" t="s">
        <v>79</v>
      </c>
      <c r="F6" t="s">
        <v>90</v>
      </c>
      <c r="G6">
        <v>1</v>
      </c>
      <c r="H6" t="s">
        <v>81</v>
      </c>
      <c r="I6">
        <v>1</v>
      </c>
      <c r="J6" t="s">
        <v>82</v>
      </c>
      <c r="K6">
        <v>0.1</v>
      </c>
      <c r="L6" t="s">
        <v>91</v>
      </c>
      <c r="M6" t="s">
        <v>82</v>
      </c>
      <c r="N6">
        <v>0.5</v>
      </c>
      <c r="O6" t="s">
        <v>83</v>
      </c>
      <c r="X6" t="s">
        <v>93</v>
      </c>
    </row>
    <row r="7" spans="1:26">
      <c r="A7" t="s">
        <v>62</v>
      </c>
      <c r="B7">
        <f t="shared" si="0"/>
        <v>13.1</v>
      </c>
      <c r="C7">
        <v>15</v>
      </c>
      <c r="D7" t="s">
        <v>85</v>
      </c>
      <c r="E7" t="s">
        <v>79</v>
      </c>
      <c r="F7" t="s">
        <v>90</v>
      </c>
      <c r="G7">
        <v>2</v>
      </c>
      <c r="H7" t="s">
        <v>81</v>
      </c>
      <c r="I7">
        <v>2</v>
      </c>
      <c r="J7" t="s">
        <v>82</v>
      </c>
      <c r="K7">
        <v>5</v>
      </c>
      <c r="L7" t="s">
        <v>83</v>
      </c>
      <c r="M7" t="s">
        <v>82</v>
      </c>
      <c r="N7">
        <v>0.1</v>
      </c>
      <c r="O7" t="s">
        <v>91</v>
      </c>
      <c r="X7" t="s">
        <v>92</v>
      </c>
    </row>
    <row r="8" spans="1:26">
      <c r="A8" t="s">
        <v>62</v>
      </c>
      <c r="B8">
        <f t="shared" si="0"/>
        <v>15</v>
      </c>
      <c r="C8">
        <v>16.8</v>
      </c>
      <c r="D8" t="s">
        <v>85</v>
      </c>
      <c r="F8" t="s">
        <v>90</v>
      </c>
      <c r="G8">
        <v>2</v>
      </c>
      <c r="H8" t="s">
        <v>81</v>
      </c>
      <c r="I8">
        <v>2</v>
      </c>
      <c r="J8" t="s">
        <v>82</v>
      </c>
      <c r="K8">
        <v>0.1</v>
      </c>
      <c r="L8" t="s">
        <v>83</v>
      </c>
      <c r="M8" t="s">
        <v>82</v>
      </c>
      <c r="N8">
        <v>0.1</v>
      </c>
      <c r="O8" t="s">
        <v>91</v>
      </c>
      <c r="X8" t="s">
        <v>94</v>
      </c>
    </row>
    <row r="9" spans="1:26">
      <c r="A9" t="s">
        <v>62</v>
      </c>
      <c r="B9">
        <f t="shared" si="0"/>
        <v>16.8</v>
      </c>
      <c r="C9">
        <v>17.100000000000001</v>
      </c>
      <c r="D9" t="s">
        <v>87</v>
      </c>
      <c r="E9" t="s">
        <v>95</v>
      </c>
      <c r="F9" t="s">
        <v>90</v>
      </c>
      <c r="G9">
        <v>1</v>
      </c>
      <c r="H9" t="s">
        <v>81</v>
      </c>
      <c r="I9">
        <v>0.1</v>
      </c>
      <c r="J9" t="s">
        <v>96</v>
      </c>
      <c r="K9">
        <v>1</v>
      </c>
      <c r="L9" t="s">
        <v>83</v>
      </c>
      <c r="X9" t="s">
        <v>97</v>
      </c>
    </row>
    <row r="10" spans="1:26">
      <c r="A10" t="s">
        <v>62</v>
      </c>
      <c r="B10">
        <f t="shared" si="0"/>
        <v>17.100000000000001</v>
      </c>
      <c r="C10">
        <v>19.399999999999999</v>
      </c>
      <c r="D10" t="s">
        <v>187</v>
      </c>
      <c r="F10" t="s">
        <v>80</v>
      </c>
      <c r="G10">
        <v>1</v>
      </c>
      <c r="H10" t="s">
        <v>81</v>
      </c>
      <c r="I10">
        <v>0.5</v>
      </c>
      <c r="J10" t="s">
        <v>82</v>
      </c>
      <c r="K10">
        <v>0.5</v>
      </c>
      <c r="L10" t="s">
        <v>368</v>
      </c>
      <c r="X10" t="s">
        <v>390</v>
      </c>
      <c r="Y10" t="s">
        <v>393</v>
      </c>
      <c r="Z10">
        <v>50</v>
      </c>
    </row>
    <row r="11" spans="1:26">
      <c r="A11" t="s">
        <v>62</v>
      </c>
      <c r="B11">
        <f t="shared" si="0"/>
        <v>19.399999999999999</v>
      </c>
      <c r="C11">
        <v>20.45</v>
      </c>
      <c r="D11" t="s">
        <v>79</v>
      </c>
      <c r="F11" t="s">
        <v>80</v>
      </c>
      <c r="G11">
        <v>2</v>
      </c>
      <c r="H11" t="s">
        <v>81</v>
      </c>
      <c r="I11">
        <v>0.5</v>
      </c>
      <c r="J11" t="s">
        <v>82</v>
      </c>
      <c r="K11">
        <v>0.1</v>
      </c>
      <c r="L11" t="s">
        <v>368</v>
      </c>
      <c r="M11" t="s">
        <v>82</v>
      </c>
      <c r="N11">
        <v>3</v>
      </c>
      <c r="O11" t="s">
        <v>395</v>
      </c>
      <c r="Y11" t="s">
        <v>393</v>
      </c>
      <c r="Z11">
        <v>60</v>
      </c>
    </row>
    <row r="12" spans="1:26">
      <c r="A12" t="s">
        <v>62</v>
      </c>
      <c r="B12">
        <f t="shared" si="0"/>
        <v>20.45</v>
      </c>
      <c r="C12">
        <v>26.75</v>
      </c>
      <c r="D12" t="s">
        <v>187</v>
      </c>
      <c r="F12" t="s">
        <v>80</v>
      </c>
      <c r="G12">
        <v>2</v>
      </c>
      <c r="H12" t="s">
        <v>81</v>
      </c>
      <c r="I12">
        <v>1</v>
      </c>
      <c r="J12" t="s">
        <v>293</v>
      </c>
      <c r="K12">
        <v>2</v>
      </c>
      <c r="L12" t="s">
        <v>91</v>
      </c>
      <c r="M12" t="s">
        <v>82</v>
      </c>
      <c r="N12">
        <v>2</v>
      </c>
      <c r="O12" t="s">
        <v>83</v>
      </c>
      <c r="U12" t="s">
        <v>285</v>
      </c>
      <c r="V12" t="s">
        <v>248</v>
      </c>
      <c r="X12" t="s">
        <v>396</v>
      </c>
      <c r="Y12" t="s">
        <v>393</v>
      </c>
      <c r="Z12">
        <v>50</v>
      </c>
    </row>
    <row r="13" spans="1:26">
      <c r="A13" t="s">
        <v>62</v>
      </c>
      <c r="B13">
        <f t="shared" si="0"/>
        <v>26.75</v>
      </c>
      <c r="C13">
        <v>30.05</v>
      </c>
      <c r="D13" t="s">
        <v>79</v>
      </c>
      <c r="F13" t="s">
        <v>203</v>
      </c>
      <c r="G13">
        <v>1</v>
      </c>
      <c r="H13" t="s">
        <v>81</v>
      </c>
      <c r="I13">
        <v>0.5</v>
      </c>
      <c r="J13" t="s">
        <v>398</v>
      </c>
      <c r="K13">
        <v>0.5</v>
      </c>
      <c r="L13" t="s">
        <v>83</v>
      </c>
      <c r="X13" t="s">
        <v>399</v>
      </c>
    </row>
    <row r="14" spans="1:26">
      <c r="A14" t="s">
        <v>62</v>
      </c>
      <c r="B14">
        <f t="shared" si="0"/>
        <v>30.05</v>
      </c>
      <c r="C14">
        <v>30.1</v>
      </c>
      <c r="D14" t="s">
        <v>87</v>
      </c>
      <c r="E14" t="s">
        <v>79</v>
      </c>
      <c r="F14" t="s">
        <v>203</v>
      </c>
      <c r="G14">
        <v>2</v>
      </c>
      <c r="H14" t="s">
        <v>81</v>
      </c>
      <c r="I14">
        <v>2</v>
      </c>
    </row>
    <row r="15" spans="1:26">
      <c r="A15" t="s">
        <v>62</v>
      </c>
      <c r="B15">
        <f t="shared" si="0"/>
        <v>30.1</v>
      </c>
      <c r="C15">
        <v>34</v>
      </c>
      <c r="D15" t="s">
        <v>187</v>
      </c>
      <c r="F15" t="s">
        <v>80</v>
      </c>
      <c r="G15">
        <v>1</v>
      </c>
      <c r="H15" t="s">
        <v>81</v>
      </c>
      <c r="I15">
        <v>2</v>
      </c>
      <c r="J15" t="s">
        <v>400</v>
      </c>
      <c r="K15">
        <v>2</v>
      </c>
      <c r="L15" t="s">
        <v>91</v>
      </c>
      <c r="M15" t="s">
        <v>96</v>
      </c>
      <c r="N15">
        <v>0.5</v>
      </c>
      <c r="O15" t="s">
        <v>83</v>
      </c>
      <c r="R15" t="s">
        <v>299</v>
      </c>
      <c r="S15">
        <v>0.1</v>
      </c>
      <c r="T15" t="s">
        <v>401</v>
      </c>
      <c r="X15" t="s">
        <v>402</v>
      </c>
      <c r="Y15" t="s">
        <v>393</v>
      </c>
      <c r="Z15">
        <v>50</v>
      </c>
    </row>
    <row r="16" spans="1:26">
      <c r="A16" t="s">
        <v>62</v>
      </c>
      <c r="B16">
        <f t="shared" si="0"/>
        <v>34</v>
      </c>
      <c r="C16">
        <v>35.200000000000003</v>
      </c>
      <c r="D16" t="s">
        <v>187</v>
      </c>
      <c r="F16" t="s">
        <v>80</v>
      </c>
      <c r="G16">
        <v>0</v>
      </c>
      <c r="J16" t="s">
        <v>96</v>
      </c>
      <c r="K16">
        <v>1.5</v>
      </c>
      <c r="L16" t="s">
        <v>403</v>
      </c>
      <c r="X16" t="s">
        <v>404</v>
      </c>
    </row>
    <row r="17" spans="1:26">
      <c r="A17" t="s">
        <v>62</v>
      </c>
      <c r="B17">
        <f t="shared" si="0"/>
        <v>35.200000000000003</v>
      </c>
      <c r="C17">
        <v>35.799999999999997</v>
      </c>
      <c r="D17" t="s">
        <v>87</v>
      </c>
      <c r="E17" t="s">
        <v>79</v>
      </c>
      <c r="F17" t="s">
        <v>80</v>
      </c>
      <c r="G17">
        <v>2</v>
      </c>
      <c r="H17" t="s">
        <v>81</v>
      </c>
      <c r="I17">
        <v>5</v>
      </c>
      <c r="J17" t="s">
        <v>96</v>
      </c>
      <c r="K17">
        <v>4</v>
      </c>
      <c r="L17" t="s">
        <v>405</v>
      </c>
    </row>
    <row r="18" spans="1:26">
      <c r="A18" t="s">
        <v>62</v>
      </c>
      <c r="B18">
        <f t="shared" si="0"/>
        <v>35.799999999999997</v>
      </c>
      <c r="C18">
        <v>37</v>
      </c>
      <c r="D18" t="s">
        <v>187</v>
      </c>
      <c r="E18" t="s">
        <v>118</v>
      </c>
      <c r="F18" t="s">
        <v>406</v>
      </c>
      <c r="G18">
        <v>2</v>
      </c>
      <c r="H18" t="s">
        <v>81</v>
      </c>
      <c r="I18">
        <v>10</v>
      </c>
      <c r="J18" t="s">
        <v>82</v>
      </c>
      <c r="K18">
        <v>60</v>
      </c>
      <c r="L18" t="s">
        <v>407</v>
      </c>
      <c r="X18" t="s">
        <v>408</v>
      </c>
    </row>
    <row r="19" spans="1:26">
      <c r="A19" t="s">
        <v>62</v>
      </c>
      <c r="B19">
        <f t="shared" si="0"/>
        <v>37</v>
      </c>
      <c r="C19">
        <v>38.85</v>
      </c>
      <c r="D19" t="s">
        <v>187</v>
      </c>
      <c r="F19" t="s">
        <v>80</v>
      </c>
      <c r="G19">
        <v>1</v>
      </c>
      <c r="H19" t="s">
        <v>81</v>
      </c>
      <c r="I19">
        <v>2</v>
      </c>
      <c r="J19" t="s">
        <v>82</v>
      </c>
      <c r="K19">
        <v>2</v>
      </c>
      <c r="L19" t="s">
        <v>91</v>
      </c>
      <c r="M19" t="s">
        <v>308</v>
      </c>
      <c r="N19">
        <v>0.5</v>
      </c>
      <c r="O19" t="s">
        <v>91</v>
      </c>
      <c r="X19" t="s">
        <v>409</v>
      </c>
      <c r="Y19" t="s">
        <v>393</v>
      </c>
      <c r="Z19">
        <v>40</v>
      </c>
    </row>
    <row r="20" spans="1:26">
      <c r="A20" t="s">
        <v>62</v>
      </c>
      <c r="B20">
        <f t="shared" si="0"/>
        <v>38.85</v>
      </c>
      <c r="C20">
        <v>39</v>
      </c>
      <c r="D20" t="s">
        <v>87</v>
      </c>
      <c r="E20" t="s">
        <v>88</v>
      </c>
      <c r="F20" t="s">
        <v>80</v>
      </c>
      <c r="G20">
        <v>1</v>
      </c>
      <c r="H20" t="s">
        <v>81</v>
      </c>
      <c r="I20">
        <v>2</v>
      </c>
      <c r="J20" t="s">
        <v>82</v>
      </c>
      <c r="K20">
        <v>2</v>
      </c>
      <c r="L20" t="s">
        <v>161</v>
      </c>
      <c r="Y20" t="s">
        <v>393</v>
      </c>
      <c r="Z20">
        <v>50</v>
      </c>
    </row>
    <row r="21" spans="1:26">
      <c r="A21" t="s">
        <v>62</v>
      </c>
      <c r="B21">
        <f t="shared" si="0"/>
        <v>39</v>
      </c>
      <c r="C21">
        <v>39.35</v>
      </c>
      <c r="D21" t="s">
        <v>187</v>
      </c>
      <c r="E21" t="s">
        <v>118</v>
      </c>
      <c r="F21" t="s">
        <v>406</v>
      </c>
      <c r="G21">
        <v>2</v>
      </c>
      <c r="H21" t="s">
        <v>81</v>
      </c>
      <c r="I21">
        <v>5</v>
      </c>
      <c r="J21" t="s">
        <v>82</v>
      </c>
      <c r="K21">
        <v>2</v>
      </c>
      <c r="L21" t="s">
        <v>368</v>
      </c>
      <c r="M21" t="s">
        <v>82</v>
      </c>
      <c r="N21">
        <v>10</v>
      </c>
      <c r="O21" t="s">
        <v>410</v>
      </c>
      <c r="R21" t="s">
        <v>299</v>
      </c>
      <c r="S21">
        <v>0.1</v>
      </c>
      <c r="T21" t="s">
        <v>167</v>
      </c>
      <c r="X21" t="s">
        <v>411</v>
      </c>
    </row>
    <row r="22" spans="1:26">
      <c r="A22" t="s">
        <v>62</v>
      </c>
      <c r="B22">
        <f t="shared" si="0"/>
        <v>39.35</v>
      </c>
      <c r="C22">
        <v>39.799999999999997</v>
      </c>
      <c r="D22" t="s">
        <v>118</v>
      </c>
      <c r="F22" t="s">
        <v>412</v>
      </c>
      <c r="G22">
        <v>4</v>
      </c>
      <c r="H22" t="s">
        <v>413</v>
      </c>
      <c r="I22">
        <v>60</v>
      </c>
      <c r="J22" t="s">
        <v>312</v>
      </c>
      <c r="L22" t="s">
        <v>414</v>
      </c>
      <c r="P22">
        <v>5</v>
      </c>
      <c r="Q22" t="s">
        <v>133</v>
      </c>
      <c r="R22" t="s">
        <v>287</v>
      </c>
      <c r="S22">
        <v>0.1</v>
      </c>
      <c r="T22" t="s">
        <v>149</v>
      </c>
      <c r="X22" t="s">
        <v>415</v>
      </c>
      <c r="Y22" t="s">
        <v>416</v>
      </c>
      <c r="Z22">
        <v>60</v>
      </c>
    </row>
    <row r="23" spans="1:26">
      <c r="A23" t="s">
        <v>62</v>
      </c>
      <c r="B23">
        <f t="shared" si="0"/>
        <v>39.799999999999997</v>
      </c>
      <c r="C23">
        <v>40.799999999999997</v>
      </c>
      <c r="D23" t="s">
        <v>417</v>
      </c>
      <c r="E23" t="s">
        <v>118</v>
      </c>
      <c r="F23" t="s">
        <v>412</v>
      </c>
      <c r="G23">
        <v>3</v>
      </c>
      <c r="H23" t="s">
        <v>418</v>
      </c>
      <c r="I23">
        <v>45</v>
      </c>
      <c r="J23" t="s">
        <v>82</v>
      </c>
      <c r="K23">
        <v>2</v>
      </c>
      <c r="L23" t="s">
        <v>384</v>
      </c>
      <c r="P23">
        <v>0.5</v>
      </c>
      <c r="Q23" t="s">
        <v>133</v>
      </c>
      <c r="R23" t="s">
        <v>287</v>
      </c>
      <c r="S23">
        <v>0.1</v>
      </c>
      <c r="T23" t="s">
        <v>149</v>
      </c>
      <c r="X23" t="s">
        <v>419</v>
      </c>
    </row>
    <row r="24" spans="1:26">
      <c r="A24" t="s">
        <v>62</v>
      </c>
      <c r="B24">
        <f t="shared" si="0"/>
        <v>40.799999999999997</v>
      </c>
      <c r="C24">
        <v>42</v>
      </c>
      <c r="D24" t="s">
        <v>187</v>
      </c>
      <c r="E24" t="s">
        <v>214</v>
      </c>
      <c r="F24" t="s">
        <v>420</v>
      </c>
      <c r="G24">
        <v>2</v>
      </c>
      <c r="H24" t="s">
        <v>81</v>
      </c>
      <c r="I24">
        <v>20</v>
      </c>
      <c r="J24" t="s">
        <v>323</v>
      </c>
      <c r="K24">
        <v>10</v>
      </c>
      <c r="L24" t="s">
        <v>384</v>
      </c>
      <c r="P24">
        <v>0.1</v>
      </c>
      <c r="Q24" t="s">
        <v>133</v>
      </c>
      <c r="R24" t="s">
        <v>299</v>
      </c>
      <c r="S24">
        <v>5</v>
      </c>
      <c r="T24" t="s">
        <v>421</v>
      </c>
      <c r="X24" t="s">
        <v>422</v>
      </c>
    </row>
    <row r="25" spans="1:26">
      <c r="A25" t="s">
        <v>62</v>
      </c>
      <c r="B25">
        <f t="shared" si="0"/>
        <v>42</v>
      </c>
      <c r="C25">
        <v>44.95</v>
      </c>
      <c r="D25" t="s">
        <v>88</v>
      </c>
      <c r="F25" t="s">
        <v>80</v>
      </c>
      <c r="G25">
        <v>1</v>
      </c>
      <c r="H25" t="s">
        <v>81</v>
      </c>
      <c r="I25">
        <v>1</v>
      </c>
      <c r="J25" t="s">
        <v>308</v>
      </c>
      <c r="K25">
        <v>2</v>
      </c>
      <c r="L25" t="s">
        <v>83</v>
      </c>
      <c r="M25" t="s">
        <v>281</v>
      </c>
      <c r="N25">
        <v>0.5</v>
      </c>
      <c r="O25" t="s">
        <v>425</v>
      </c>
      <c r="U25" t="s">
        <v>252</v>
      </c>
      <c r="V25" t="s">
        <v>248</v>
      </c>
      <c r="X25" t="s">
        <v>424</v>
      </c>
      <c r="Y25" t="s">
        <v>393</v>
      </c>
      <c r="Z25">
        <v>40</v>
      </c>
    </row>
    <row r="26" spans="1:26">
      <c r="A26" t="s">
        <v>62</v>
      </c>
      <c r="B26">
        <f t="shared" si="0"/>
        <v>44.95</v>
      </c>
      <c r="C26">
        <v>47.1</v>
      </c>
      <c r="D26" t="s">
        <v>397</v>
      </c>
      <c r="F26" t="s">
        <v>90</v>
      </c>
      <c r="G26">
        <v>1</v>
      </c>
      <c r="H26" t="s">
        <v>81</v>
      </c>
      <c r="I26">
        <v>0.5</v>
      </c>
      <c r="J26" t="s">
        <v>281</v>
      </c>
      <c r="K26">
        <v>0.1</v>
      </c>
      <c r="L26" t="s">
        <v>91</v>
      </c>
      <c r="R26" t="s">
        <v>299</v>
      </c>
      <c r="S26">
        <v>0.1</v>
      </c>
      <c r="T26" t="s">
        <v>149</v>
      </c>
    </row>
    <row r="27" spans="1:26">
      <c r="A27" t="s">
        <v>62</v>
      </c>
      <c r="B27">
        <f t="shared" si="0"/>
        <v>47.1</v>
      </c>
      <c r="C27">
        <v>47.25</v>
      </c>
      <c r="D27" t="s">
        <v>87</v>
      </c>
      <c r="E27" t="s">
        <v>88</v>
      </c>
      <c r="F27" t="s">
        <v>90</v>
      </c>
      <c r="G27">
        <v>2</v>
      </c>
      <c r="H27" t="s">
        <v>81</v>
      </c>
      <c r="I27">
        <v>5</v>
      </c>
      <c r="J27" t="s">
        <v>82</v>
      </c>
      <c r="K27">
        <v>30</v>
      </c>
      <c r="L27" t="s">
        <v>161</v>
      </c>
      <c r="U27" t="s">
        <v>252</v>
      </c>
      <c r="V27" t="s">
        <v>248</v>
      </c>
      <c r="X27" t="s">
        <v>426</v>
      </c>
    </row>
    <row r="28" spans="1:26">
      <c r="A28" t="s">
        <v>62</v>
      </c>
      <c r="B28">
        <f t="shared" si="0"/>
        <v>47.25</v>
      </c>
      <c r="C28">
        <v>49.4</v>
      </c>
      <c r="D28" t="s">
        <v>397</v>
      </c>
      <c r="F28" t="s">
        <v>90</v>
      </c>
      <c r="G28">
        <v>1</v>
      </c>
      <c r="H28" t="s">
        <v>81</v>
      </c>
      <c r="I28">
        <v>2</v>
      </c>
      <c r="J28" t="s">
        <v>281</v>
      </c>
      <c r="K28">
        <v>0.1</v>
      </c>
      <c r="L28" t="s">
        <v>91</v>
      </c>
      <c r="M28" t="s">
        <v>398</v>
      </c>
      <c r="N28">
        <v>0.5</v>
      </c>
      <c r="O28" t="s">
        <v>83</v>
      </c>
      <c r="R28" t="s">
        <v>299</v>
      </c>
      <c r="S28">
        <v>0.1</v>
      </c>
      <c r="T28" t="s">
        <v>427</v>
      </c>
      <c r="X28" t="s">
        <v>428</v>
      </c>
    </row>
    <row r="29" spans="1:26">
      <c r="A29" t="s">
        <v>62</v>
      </c>
      <c r="B29">
        <f t="shared" si="0"/>
        <v>49.4</v>
      </c>
      <c r="C29">
        <v>51.2</v>
      </c>
      <c r="D29" t="s">
        <v>85</v>
      </c>
      <c r="F29" t="s">
        <v>80</v>
      </c>
      <c r="G29">
        <v>2</v>
      </c>
      <c r="H29" t="s">
        <v>81</v>
      </c>
      <c r="I29">
        <v>4</v>
      </c>
      <c r="J29" t="s">
        <v>82</v>
      </c>
      <c r="K29">
        <v>10</v>
      </c>
      <c r="L29" t="s">
        <v>161</v>
      </c>
      <c r="M29" t="s">
        <v>308</v>
      </c>
      <c r="N29">
        <v>0.5</v>
      </c>
      <c r="O29" t="s">
        <v>91</v>
      </c>
      <c r="X29" t="s">
        <v>429</v>
      </c>
    </row>
    <row r="30" spans="1:26">
      <c r="A30" t="s">
        <v>62</v>
      </c>
      <c r="B30">
        <v>51.2</v>
      </c>
      <c r="C30">
        <v>53.4</v>
      </c>
      <c r="D30" t="s">
        <v>187</v>
      </c>
      <c r="E30" t="s">
        <v>85</v>
      </c>
      <c r="F30" t="s">
        <v>80</v>
      </c>
      <c r="G30">
        <v>2</v>
      </c>
      <c r="H30" t="s">
        <v>81</v>
      </c>
      <c r="I30">
        <v>2</v>
      </c>
      <c r="J30" t="s">
        <v>82</v>
      </c>
      <c r="K30">
        <v>7</v>
      </c>
      <c r="L30" t="s">
        <v>430</v>
      </c>
      <c r="M30" t="s">
        <v>308</v>
      </c>
      <c r="N30">
        <v>0.5</v>
      </c>
      <c r="O30" t="s">
        <v>91</v>
      </c>
      <c r="X30" t="s">
        <v>431</v>
      </c>
    </row>
    <row r="31" spans="1:26">
      <c r="A31" t="s">
        <v>62</v>
      </c>
      <c r="B31">
        <v>53.4</v>
      </c>
      <c r="C31">
        <v>55.9</v>
      </c>
      <c r="D31" t="s">
        <v>85</v>
      </c>
      <c r="F31" t="s">
        <v>432</v>
      </c>
      <c r="G31">
        <v>2</v>
      </c>
      <c r="H31" t="s">
        <v>81</v>
      </c>
      <c r="I31">
        <v>1</v>
      </c>
      <c r="J31" t="s">
        <v>82</v>
      </c>
      <c r="K31">
        <v>2</v>
      </c>
      <c r="L31" t="s">
        <v>407</v>
      </c>
      <c r="M31" t="s">
        <v>82</v>
      </c>
      <c r="N31">
        <v>0.1</v>
      </c>
      <c r="O31" t="s">
        <v>91</v>
      </c>
      <c r="X31" t="s">
        <v>433</v>
      </c>
    </row>
    <row r="32" spans="1:26">
      <c r="A32" t="s">
        <v>62</v>
      </c>
      <c r="B32">
        <v>55.9</v>
      </c>
      <c r="C32">
        <v>61</v>
      </c>
      <c r="D32" t="s">
        <v>85</v>
      </c>
      <c r="F32" t="s">
        <v>90</v>
      </c>
      <c r="G32">
        <v>1</v>
      </c>
      <c r="H32" t="s">
        <v>81</v>
      </c>
      <c r="I32">
        <v>1</v>
      </c>
      <c r="J32" t="s">
        <v>315</v>
      </c>
      <c r="K32">
        <v>0.1</v>
      </c>
      <c r="L32" t="s">
        <v>423</v>
      </c>
      <c r="M32" t="s">
        <v>82</v>
      </c>
      <c r="N32">
        <v>0.1</v>
      </c>
      <c r="O32" t="s">
        <v>434</v>
      </c>
      <c r="R32" t="s">
        <v>299</v>
      </c>
      <c r="S32">
        <v>0.1</v>
      </c>
      <c r="T32" t="s">
        <v>435</v>
      </c>
      <c r="X32" t="s">
        <v>436</v>
      </c>
      <c r="Y32" t="s">
        <v>437</v>
      </c>
      <c r="Z32">
        <v>40</v>
      </c>
    </row>
    <row r="33" spans="1:26">
      <c r="A33" t="s">
        <v>62</v>
      </c>
      <c r="B33">
        <v>61</v>
      </c>
      <c r="C33">
        <v>61.7</v>
      </c>
      <c r="D33" t="s">
        <v>85</v>
      </c>
      <c r="F33" t="s">
        <v>90</v>
      </c>
      <c r="G33">
        <v>2</v>
      </c>
      <c r="H33" t="s">
        <v>81</v>
      </c>
      <c r="I33">
        <v>5</v>
      </c>
      <c r="J33" t="s">
        <v>82</v>
      </c>
      <c r="K33">
        <v>40</v>
      </c>
      <c r="L33" t="s">
        <v>161</v>
      </c>
    </row>
    <row r="34" spans="1:26">
      <c r="A34" t="s">
        <v>62</v>
      </c>
      <c r="B34">
        <v>61.7</v>
      </c>
      <c r="C34">
        <v>62.4</v>
      </c>
      <c r="D34" t="s">
        <v>88</v>
      </c>
      <c r="F34" t="s">
        <v>80</v>
      </c>
      <c r="G34">
        <v>1</v>
      </c>
      <c r="H34" t="s">
        <v>81</v>
      </c>
      <c r="I34">
        <v>1</v>
      </c>
      <c r="J34" t="s">
        <v>96</v>
      </c>
      <c r="K34">
        <v>0.5</v>
      </c>
      <c r="L34" t="s">
        <v>368</v>
      </c>
      <c r="M34" t="s">
        <v>82</v>
      </c>
      <c r="N34">
        <v>2</v>
      </c>
      <c r="O34" t="s">
        <v>161</v>
      </c>
      <c r="Y34" t="s">
        <v>393</v>
      </c>
      <c r="Z34">
        <v>40</v>
      </c>
    </row>
    <row r="35" spans="1:26">
      <c r="A35" t="s">
        <v>62</v>
      </c>
      <c r="B35">
        <v>62.4</v>
      </c>
      <c r="C35">
        <v>62.7</v>
      </c>
      <c r="D35" t="s">
        <v>187</v>
      </c>
      <c r="F35" t="s">
        <v>90</v>
      </c>
      <c r="G35">
        <v>0</v>
      </c>
      <c r="J35" t="s">
        <v>315</v>
      </c>
      <c r="L35" t="s">
        <v>438</v>
      </c>
      <c r="R35" t="s">
        <v>299</v>
      </c>
      <c r="S35">
        <v>5</v>
      </c>
      <c r="T35" t="s">
        <v>439</v>
      </c>
      <c r="X35" t="s">
        <v>440</v>
      </c>
    </row>
    <row r="36" spans="1:26">
      <c r="A36" t="s">
        <v>62</v>
      </c>
      <c r="B36">
        <v>62.7</v>
      </c>
      <c r="C36">
        <v>64</v>
      </c>
      <c r="D36" t="s">
        <v>88</v>
      </c>
      <c r="F36" t="s">
        <v>80</v>
      </c>
      <c r="G36">
        <v>1</v>
      </c>
      <c r="H36" t="s">
        <v>81</v>
      </c>
      <c r="I36">
        <v>1</v>
      </c>
      <c r="J36" t="s">
        <v>96</v>
      </c>
      <c r="K36">
        <v>0.5</v>
      </c>
      <c r="L36" t="s">
        <v>368</v>
      </c>
      <c r="M36" t="s">
        <v>82</v>
      </c>
      <c r="N36">
        <v>2</v>
      </c>
      <c r="O36" t="s">
        <v>161</v>
      </c>
      <c r="Y36" t="s">
        <v>393</v>
      </c>
      <c r="Z36">
        <v>40</v>
      </c>
    </row>
    <row r="37" spans="1:26">
      <c r="A37" t="s">
        <v>62</v>
      </c>
      <c r="B37">
        <v>64</v>
      </c>
      <c r="C37">
        <v>80</v>
      </c>
      <c r="D37" t="s">
        <v>85</v>
      </c>
      <c r="F37" t="s">
        <v>90</v>
      </c>
      <c r="G37">
        <v>1</v>
      </c>
      <c r="H37" t="s">
        <v>81</v>
      </c>
      <c r="I37">
        <v>0.5</v>
      </c>
      <c r="J37" t="s">
        <v>82</v>
      </c>
      <c r="K37">
        <v>2</v>
      </c>
      <c r="L37" t="s">
        <v>161</v>
      </c>
      <c r="M37" t="s">
        <v>96</v>
      </c>
      <c r="N37">
        <v>0.1</v>
      </c>
      <c r="O37" t="s">
        <v>91</v>
      </c>
      <c r="X37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workbookViewId="0">
      <pane ySplit="1" topLeftCell="A2" activePane="bottomLeft" state="frozen"/>
      <selection pane="bottomLeft" activeCell="F13" sqref="F13"/>
    </sheetView>
  </sheetViews>
  <sheetFormatPr defaultRowHeight="15"/>
  <cols>
    <col min="2" max="2" width="10.7109375" customWidth="1"/>
    <col min="6" max="6" width="10.42578125" bestFit="1" customWidth="1"/>
    <col min="7" max="7" width="9.85546875" bestFit="1" customWidth="1"/>
  </cols>
  <sheetData>
    <row r="1" spans="1:10">
      <c r="A1" t="s">
        <v>55</v>
      </c>
      <c r="B1" t="s">
        <v>30</v>
      </c>
      <c r="C1" t="s">
        <v>56</v>
      </c>
      <c r="D1" t="s">
        <v>31</v>
      </c>
      <c r="E1" t="s">
        <v>32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</row>
    <row r="2" spans="1:10">
      <c r="A2" s="15"/>
      <c r="B2" t="s">
        <v>62</v>
      </c>
      <c r="C2">
        <v>1891251</v>
      </c>
      <c r="D2">
        <v>33</v>
      </c>
      <c r="E2">
        <v>34</v>
      </c>
      <c r="G2" t="s">
        <v>445</v>
      </c>
    </row>
    <row r="3" spans="1:10">
      <c r="A3" s="15"/>
      <c r="B3" t="s">
        <v>62</v>
      </c>
      <c r="C3">
        <v>1891252</v>
      </c>
      <c r="D3">
        <v>34</v>
      </c>
      <c r="E3">
        <v>35.200000000000003</v>
      </c>
      <c r="G3" t="s">
        <v>445</v>
      </c>
    </row>
    <row r="4" spans="1:10">
      <c r="A4" s="15"/>
      <c r="B4" t="s">
        <v>62</v>
      </c>
      <c r="C4">
        <v>1891253</v>
      </c>
      <c r="D4">
        <v>35.200000000000003</v>
      </c>
      <c r="E4">
        <v>35.799999999999997</v>
      </c>
      <c r="G4" t="s">
        <v>445</v>
      </c>
    </row>
    <row r="5" spans="1:10">
      <c r="A5" s="15"/>
      <c r="B5" t="s">
        <v>62</v>
      </c>
      <c r="C5">
        <v>1891254</v>
      </c>
      <c r="D5">
        <v>35.799999999999997</v>
      </c>
      <c r="E5">
        <v>37</v>
      </c>
      <c r="G5" t="s">
        <v>445</v>
      </c>
    </row>
    <row r="6" spans="1:10">
      <c r="A6" s="15"/>
      <c r="B6" t="s">
        <v>62</v>
      </c>
      <c r="C6">
        <v>1891255</v>
      </c>
      <c r="D6">
        <v>37</v>
      </c>
      <c r="E6">
        <v>38.1</v>
      </c>
      <c r="G6" t="s">
        <v>445</v>
      </c>
    </row>
    <row r="7" spans="1:10">
      <c r="A7" s="15"/>
      <c r="B7" t="s">
        <v>62</v>
      </c>
      <c r="C7">
        <v>1891256</v>
      </c>
      <c r="F7" t="s">
        <v>442</v>
      </c>
      <c r="G7" t="s">
        <v>445</v>
      </c>
      <c r="J7" t="s">
        <v>443</v>
      </c>
    </row>
    <row r="8" spans="1:10">
      <c r="A8" s="15"/>
      <c r="B8" t="s">
        <v>62</v>
      </c>
      <c r="C8">
        <v>1891257</v>
      </c>
      <c r="D8">
        <v>38.1</v>
      </c>
      <c r="E8">
        <v>38.85</v>
      </c>
      <c r="G8" t="s">
        <v>445</v>
      </c>
    </row>
    <row r="9" spans="1:10">
      <c r="A9" s="15"/>
      <c r="B9" t="s">
        <v>62</v>
      </c>
      <c r="C9">
        <v>1891258</v>
      </c>
      <c r="D9">
        <v>38.85</v>
      </c>
      <c r="E9">
        <v>39.35</v>
      </c>
      <c r="G9" t="s">
        <v>445</v>
      </c>
    </row>
    <row r="10" spans="1:10">
      <c r="A10" s="15"/>
      <c r="B10" t="s">
        <v>62</v>
      </c>
      <c r="C10">
        <v>1891259</v>
      </c>
      <c r="D10">
        <v>39.35</v>
      </c>
      <c r="E10">
        <v>39.799999999999997</v>
      </c>
      <c r="G10" t="s">
        <v>445</v>
      </c>
    </row>
    <row r="11" spans="1:10">
      <c r="A11" s="15"/>
      <c r="B11" t="s">
        <v>62</v>
      </c>
      <c r="C11">
        <v>1891260</v>
      </c>
      <c r="F11" t="s">
        <v>444</v>
      </c>
      <c r="G11" t="s">
        <v>445</v>
      </c>
    </row>
    <row r="12" spans="1:10">
      <c r="A12" s="15"/>
      <c r="B12" t="s">
        <v>62</v>
      </c>
      <c r="C12">
        <v>1891261</v>
      </c>
      <c r="D12">
        <v>39.799999999999997</v>
      </c>
      <c r="E12">
        <v>40.85</v>
      </c>
      <c r="G12" t="s">
        <v>445</v>
      </c>
    </row>
    <row r="13" spans="1:10">
      <c r="A13" s="15"/>
      <c r="B13" t="s">
        <v>62</v>
      </c>
      <c r="C13">
        <v>1891262</v>
      </c>
      <c r="D13">
        <v>40.85</v>
      </c>
      <c r="E13">
        <v>42</v>
      </c>
      <c r="G13" t="s">
        <v>445</v>
      </c>
    </row>
    <row r="14" spans="1:10">
      <c r="A14" s="15"/>
      <c r="B14" t="s">
        <v>62</v>
      </c>
      <c r="C14">
        <v>1891263</v>
      </c>
      <c r="F14" t="s">
        <v>444</v>
      </c>
      <c r="G14" t="s">
        <v>445</v>
      </c>
    </row>
    <row r="15" spans="1:10">
      <c r="A15" s="15"/>
      <c r="B15" t="s">
        <v>62</v>
      </c>
      <c r="C15">
        <v>1891264</v>
      </c>
      <c r="D15">
        <v>42</v>
      </c>
      <c r="E15">
        <v>43</v>
      </c>
      <c r="G15" t="s">
        <v>445</v>
      </c>
    </row>
    <row r="16" spans="1:10">
      <c r="A16" s="15"/>
      <c r="B16" t="s">
        <v>62</v>
      </c>
      <c r="C16">
        <v>1891265</v>
      </c>
      <c r="D16">
        <v>47.1</v>
      </c>
      <c r="E16">
        <v>47.8</v>
      </c>
      <c r="G16" t="s">
        <v>445</v>
      </c>
    </row>
    <row r="17" spans="1:7">
      <c r="A17" s="15"/>
      <c r="B17" t="s">
        <v>62</v>
      </c>
      <c r="C17">
        <v>1891266</v>
      </c>
      <c r="D17">
        <v>62.3</v>
      </c>
      <c r="E17">
        <v>62.7</v>
      </c>
      <c r="G17" t="s">
        <v>445</v>
      </c>
    </row>
    <row r="18" spans="1:7">
      <c r="A18" s="15"/>
    </row>
    <row r="19" spans="1:7">
      <c r="A19" s="15"/>
    </row>
    <row r="20" spans="1:7">
      <c r="A20" s="15"/>
    </row>
    <row r="21" spans="1:7">
      <c r="A21" s="15"/>
    </row>
    <row r="22" spans="1:7">
      <c r="A22" s="15"/>
    </row>
    <row r="23" spans="1:7">
      <c r="A23" s="15"/>
    </row>
    <row r="24" spans="1:7">
      <c r="A24" s="15"/>
    </row>
    <row r="25" spans="1:7">
      <c r="A2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B77E-DD43-4E69-83A7-7118116FEE12}">
  <sheetPr>
    <pageSetUpPr fitToPage="1"/>
  </sheetPr>
  <dimension ref="A1:Q101"/>
  <sheetViews>
    <sheetView view="pageLayout" zoomScale="80" zoomScaleNormal="89" zoomScalePageLayoutView="80" workbookViewId="0">
      <selection activeCell="C62" sqref="C62"/>
    </sheetView>
  </sheetViews>
  <sheetFormatPr defaultColWidth="8.85546875" defaultRowHeight="12.75"/>
  <cols>
    <col min="1" max="1" width="3.42578125" style="17" customWidth="1"/>
    <col min="2" max="2" width="14.7109375" style="17" customWidth="1"/>
    <col min="3" max="3" width="28.42578125" style="17" customWidth="1"/>
    <col min="4" max="4" width="4.42578125" style="17" customWidth="1"/>
    <col min="5" max="5" width="13" style="17" customWidth="1"/>
    <col min="6" max="6" width="16.42578125" style="17" customWidth="1"/>
    <col min="7" max="7" width="4.42578125" style="17" customWidth="1"/>
    <col min="8" max="8" width="12" style="17" customWidth="1"/>
    <col min="9" max="9" width="27" style="17" customWidth="1"/>
    <col min="10" max="10" width="8.85546875" style="17"/>
    <col min="11" max="11" width="13.85546875" style="17" customWidth="1"/>
    <col min="12" max="13" width="8.85546875" style="17"/>
    <col min="14" max="14" width="23.42578125" style="17" customWidth="1"/>
    <col min="15" max="16384" width="8.85546875" style="17"/>
  </cols>
  <sheetData>
    <row r="1" spans="1:14">
      <c r="M1" s="18"/>
      <c r="N1" s="18"/>
    </row>
    <row r="2" spans="1:14" ht="15.75" customHeight="1">
      <c r="A2" s="80" t="s">
        <v>98</v>
      </c>
      <c r="B2" s="19" t="s">
        <v>99</v>
      </c>
      <c r="C2" s="19" t="s">
        <v>100</v>
      </c>
      <c r="D2" s="20"/>
      <c r="E2" s="19" t="s">
        <v>101</v>
      </c>
      <c r="F2" s="19" t="s">
        <v>102</v>
      </c>
      <c r="G2" s="21"/>
      <c r="H2" s="22" t="s">
        <v>103</v>
      </c>
      <c r="I2" s="22" t="s">
        <v>104</v>
      </c>
      <c r="K2" s="23"/>
      <c r="M2" s="18"/>
      <c r="N2" s="18"/>
    </row>
    <row r="3" spans="1:14">
      <c r="A3" s="80"/>
      <c r="B3" s="24" t="s">
        <v>78</v>
      </c>
      <c r="C3" s="25" t="s">
        <v>105</v>
      </c>
      <c r="E3" s="24" t="s">
        <v>106</v>
      </c>
      <c r="F3" s="25" t="s">
        <v>107</v>
      </c>
      <c r="H3" s="24">
        <v>0</v>
      </c>
      <c r="I3" s="25" t="s">
        <v>108</v>
      </c>
      <c r="K3" s="26"/>
      <c r="M3" s="18"/>
      <c r="N3" s="18"/>
    </row>
    <row r="4" spans="1:14">
      <c r="A4" s="80"/>
      <c r="B4" s="24" t="s">
        <v>109</v>
      </c>
      <c r="C4" s="25" t="s">
        <v>110</v>
      </c>
      <c r="E4" s="24" t="s">
        <v>111</v>
      </c>
      <c r="F4" s="25" t="s">
        <v>112</v>
      </c>
      <c r="H4" s="24">
        <v>1</v>
      </c>
      <c r="I4" s="25" t="s">
        <v>113</v>
      </c>
      <c r="K4" s="26"/>
      <c r="M4" s="18"/>
      <c r="N4" s="18"/>
    </row>
    <row r="5" spans="1:14">
      <c r="A5" s="80"/>
      <c r="B5" s="24" t="s">
        <v>96</v>
      </c>
      <c r="C5" s="25" t="s">
        <v>114</v>
      </c>
      <c r="E5" s="24" t="s">
        <v>115</v>
      </c>
      <c r="F5" s="25" t="s">
        <v>116</v>
      </c>
      <c r="H5" s="24">
        <v>2</v>
      </c>
      <c r="I5" s="25" t="s">
        <v>117</v>
      </c>
      <c r="K5" s="26"/>
      <c r="M5" s="18"/>
      <c r="N5" s="18"/>
    </row>
    <row r="6" spans="1:14">
      <c r="A6" s="80"/>
      <c r="B6" s="24" t="s">
        <v>118</v>
      </c>
      <c r="C6" s="25" t="s">
        <v>119</v>
      </c>
      <c r="E6" s="24" t="s">
        <v>120</v>
      </c>
      <c r="F6" s="25" t="s">
        <v>121</v>
      </c>
      <c r="H6" s="24">
        <v>3</v>
      </c>
      <c r="I6" s="25" t="s">
        <v>122</v>
      </c>
      <c r="M6" s="18"/>
      <c r="N6" s="18"/>
    </row>
    <row r="7" spans="1:14">
      <c r="A7" s="80"/>
      <c r="B7" s="24" t="s">
        <v>123</v>
      </c>
      <c r="C7" s="25" t="s">
        <v>124</v>
      </c>
      <c r="E7" s="24" t="s">
        <v>125</v>
      </c>
      <c r="F7" s="25" t="s">
        <v>126</v>
      </c>
      <c r="M7" s="18"/>
      <c r="N7" s="18"/>
    </row>
    <row r="8" spans="1:14" ht="25.5">
      <c r="A8" s="80"/>
      <c r="B8" s="24" t="s">
        <v>127</v>
      </c>
      <c r="C8" s="25" t="s">
        <v>128</v>
      </c>
      <c r="E8" s="24" t="s">
        <v>129</v>
      </c>
      <c r="F8" s="25" t="s">
        <v>130</v>
      </c>
      <c r="H8" s="27" t="s">
        <v>131</v>
      </c>
      <c r="I8" s="81" t="s">
        <v>132</v>
      </c>
      <c r="J8" s="81"/>
      <c r="K8" s="81"/>
      <c r="M8" s="18"/>
      <c r="N8" s="18"/>
    </row>
    <row r="9" spans="1:14">
      <c r="A9" s="80"/>
      <c r="B9" s="24" t="s">
        <v>133</v>
      </c>
      <c r="C9" s="25" t="s">
        <v>134</v>
      </c>
      <c r="E9" s="24" t="s">
        <v>135</v>
      </c>
      <c r="F9" s="25" t="s">
        <v>136</v>
      </c>
      <c r="H9" s="28" t="s">
        <v>137</v>
      </c>
      <c r="I9" s="82" t="s">
        <v>138</v>
      </c>
      <c r="J9" s="82"/>
      <c r="K9" s="82"/>
      <c r="M9" s="18"/>
      <c r="N9" s="18"/>
    </row>
    <row r="10" spans="1:14">
      <c r="A10" s="80"/>
      <c r="B10" s="24" t="s">
        <v>139</v>
      </c>
      <c r="C10" s="25" t="s">
        <v>140</v>
      </c>
      <c r="E10" s="24" t="s">
        <v>141</v>
      </c>
      <c r="F10" s="25" t="s">
        <v>142</v>
      </c>
      <c r="H10" s="28" t="s">
        <v>143</v>
      </c>
      <c r="I10" s="82" t="s">
        <v>144</v>
      </c>
      <c r="J10" s="82"/>
      <c r="K10" s="82"/>
      <c r="M10" s="18"/>
      <c r="N10" s="18"/>
    </row>
    <row r="11" spans="1:14">
      <c r="A11" s="80"/>
      <c r="B11" s="24" t="s">
        <v>145</v>
      </c>
      <c r="C11" s="25" t="s">
        <v>146</v>
      </c>
      <c r="E11" s="24" t="s">
        <v>147</v>
      </c>
      <c r="F11" s="25" t="s">
        <v>148</v>
      </c>
      <c r="H11" s="28" t="s">
        <v>149</v>
      </c>
      <c r="I11" s="82" t="s">
        <v>150</v>
      </c>
      <c r="J11" s="82"/>
      <c r="K11" s="82"/>
      <c r="M11" s="18"/>
      <c r="N11" s="18"/>
    </row>
    <row r="12" spans="1:14">
      <c r="A12" s="80"/>
      <c r="B12" s="24" t="s">
        <v>151</v>
      </c>
      <c r="C12" s="25" t="s">
        <v>152</v>
      </c>
      <c r="E12" s="24" t="s">
        <v>153</v>
      </c>
      <c r="F12" s="25" t="s">
        <v>154</v>
      </c>
      <c r="H12" s="28" t="s">
        <v>155</v>
      </c>
      <c r="I12" s="82" t="s">
        <v>156</v>
      </c>
      <c r="J12" s="82"/>
      <c r="K12" s="82"/>
      <c r="M12" s="18"/>
      <c r="N12" s="18"/>
    </row>
    <row r="13" spans="1:14">
      <c r="A13" s="80"/>
      <c r="B13" s="24" t="s">
        <v>157</v>
      </c>
      <c r="C13" s="25" t="s">
        <v>158</v>
      </c>
      <c r="E13" s="24" t="s">
        <v>159</v>
      </c>
      <c r="F13" s="25" t="s">
        <v>160</v>
      </c>
      <c r="H13" s="28" t="s">
        <v>161</v>
      </c>
      <c r="I13" s="82" t="s">
        <v>162</v>
      </c>
      <c r="J13" s="82"/>
      <c r="K13" s="82"/>
      <c r="M13" s="18"/>
      <c r="N13" s="18"/>
    </row>
    <row r="14" spans="1:14">
      <c r="A14" s="80"/>
      <c r="B14" s="24" t="s">
        <v>163</v>
      </c>
      <c r="C14" s="25" t="s">
        <v>164</v>
      </c>
      <c r="E14" s="24" t="s">
        <v>165</v>
      </c>
      <c r="F14" s="25" t="s">
        <v>166</v>
      </c>
      <c r="H14" s="28" t="s">
        <v>167</v>
      </c>
      <c r="I14" s="82" t="s">
        <v>168</v>
      </c>
      <c r="J14" s="82"/>
      <c r="K14" s="82"/>
      <c r="L14" s="18"/>
      <c r="M14" s="18"/>
      <c r="N14" s="18"/>
    </row>
    <row r="15" spans="1:14">
      <c r="A15" s="80"/>
      <c r="B15" s="24" t="s">
        <v>169</v>
      </c>
      <c r="C15" s="25" t="s">
        <v>170</v>
      </c>
      <c r="E15" s="24" t="s">
        <v>171</v>
      </c>
      <c r="F15" s="25" t="s">
        <v>172</v>
      </c>
      <c r="H15" s="28" t="s">
        <v>173</v>
      </c>
      <c r="I15" s="82" t="s">
        <v>174</v>
      </c>
      <c r="J15" s="82"/>
      <c r="K15" s="82"/>
      <c r="L15" s="18"/>
      <c r="M15" s="18"/>
      <c r="N15" s="18"/>
    </row>
    <row r="16" spans="1:14">
      <c r="A16" s="80"/>
      <c r="B16" s="24" t="s">
        <v>175</v>
      </c>
      <c r="C16" s="25" t="s">
        <v>176</v>
      </c>
      <c r="E16" s="24" t="s">
        <v>177</v>
      </c>
      <c r="F16" s="25" t="s">
        <v>178</v>
      </c>
      <c r="H16" s="29" t="s">
        <v>179</v>
      </c>
      <c r="I16" s="84" t="s">
        <v>180</v>
      </c>
      <c r="J16" s="82"/>
      <c r="K16" s="82"/>
      <c r="L16" s="18"/>
      <c r="M16" s="18"/>
      <c r="N16" s="18"/>
    </row>
    <row r="17" spans="1:14">
      <c r="A17" s="80"/>
      <c r="B17" s="24" t="s">
        <v>181</v>
      </c>
      <c r="C17" s="25" t="s">
        <v>182</v>
      </c>
      <c r="E17" s="24" t="s">
        <v>183</v>
      </c>
      <c r="F17" s="25" t="s">
        <v>184</v>
      </c>
      <c r="H17" s="30" t="s">
        <v>185</v>
      </c>
      <c r="I17" s="74" t="s">
        <v>186</v>
      </c>
      <c r="J17" s="75"/>
      <c r="K17" s="75"/>
      <c r="L17" s="18"/>
      <c r="M17" s="18"/>
      <c r="N17" s="18"/>
    </row>
    <row r="18" spans="1:14">
      <c r="A18" s="80"/>
      <c r="B18" s="24" t="s">
        <v>187</v>
      </c>
      <c r="C18" s="25" t="s">
        <v>188</v>
      </c>
      <c r="E18" s="24" t="s">
        <v>90</v>
      </c>
      <c r="F18" s="25" t="s">
        <v>189</v>
      </c>
      <c r="H18" s="30" t="s">
        <v>190</v>
      </c>
      <c r="I18" s="74" t="s">
        <v>191</v>
      </c>
      <c r="J18" s="75"/>
      <c r="K18" s="75"/>
      <c r="L18" s="18"/>
      <c r="M18" s="18"/>
      <c r="N18" s="18"/>
    </row>
    <row r="19" spans="1:14">
      <c r="A19" s="80"/>
      <c r="B19" s="24" t="s">
        <v>192</v>
      </c>
      <c r="C19" s="25" t="s">
        <v>193</v>
      </c>
      <c r="E19" s="24" t="s">
        <v>80</v>
      </c>
      <c r="F19" s="25" t="s">
        <v>194</v>
      </c>
      <c r="H19" s="31" t="s">
        <v>195</v>
      </c>
      <c r="I19" s="76" t="s">
        <v>196</v>
      </c>
      <c r="J19" s="75"/>
      <c r="K19" s="75"/>
      <c r="L19" s="18"/>
      <c r="M19" s="18"/>
      <c r="N19" s="18"/>
    </row>
    <row r="20" spans="1:14">
      <c r="A20" s="80"/>
      <c r="B20" s="24" t="s">
        <v>197</v>
      </c>
      <c r="C20" s="25" t="s">
        <v>198</v>
      </c>
      <c r="E20" s="32" t="s">
        <v>199</v>
      </c>
      <c r="F20" s="33" t="s">
        <v>200</v>
      </c>
      <c r="H20" s="34"/>
      <c r="I20" s="35"/>
      <c r="K20" s="18"/>
      <c r="L20" s="18"/>
      <c r="M20" s="18"/>
      <c r="N20" s="18"/>
    </row>
    <row r="21" spans="1:14">
      <c r="A21" s="80"/>
      <c r="B21" s="24" t="s">
        <v>201</v>
      </c>
      <c r="C21" s="25" t="s">
        <v>202</v>
      </c>
      <c r="E21" s="24" t="s">
        <v>203</v>
      </c>
      <c r="F21" s="25" t="s">
        <v>204</v>
      </c>
      <c r="H21" s="34"/>
      <c r="I21" s="35"/>
      <c r="K21" s="18"/>
      <c r="L21" s="18"/>
      <c r="M21" s="18"/>
      <c r="N21" s="18"/>
    </row>
    <row r="22" spans="1:14">
      <c r="A22" s="80"/>
      <c r="B22" s="24"/>
      <c r="C22" s="25"/>
      <c r="E22" s="24" t="s">
        <v>205</v>
      </c>
      <c r="F22" s="25" t="s">
        <v>206</v>
      </c>
      <c r="H22" s="34"/>
      <c r="I22" s="35"/>
      <c r="K22" s="18"/>
      <c r="L22" s="18"/>
      <c r="M22" s="18"/>
      <c r="N22" s="18"/>
    </row>
    <row r="23" spans="1:14">
      <c r="A23" s="80"/>
      <c r="B23" s="24"/>
      <c r="C23" s="25"/>
      <c r="E23" s="24" t="s">
        <v>207</v>
      </c>
      <c r="F23" s="25" t="s">
        <v>208</v>
      </c>
      <c r="H23" s="34"/>
      <c r="I23" s="35"/>
      <c r="K23" s="18"/>
      <c r="L23" s="18"/>
      <c r="M23" s="18"/>
      <c r="N23" s="18"/>
    </row>
    <row r="24" spans="1:14">
      <c r="A24" s="80"/>
      <c r="B24" s="24" t="s">
        <v>209</v>
      </c>
      <c r="C24" s="25" t="s">
        <v>210</v>
      </c>
      <c r="E24" s="24" t="s">
        <v>211</v>
      </c>
      <c r="F24" s="25" t="s">
        <v>212</v>
      </c>
      <c r="H24" s="34"/>
      <c r="I24" s="35"/>
      <c r="K24" s="18"/>
      <c r="L24" s="18"/>
      <c r="M24" s="18"/>
      <c r="N24" s="18"/>
    </row>
    <row r="25" spans="1:14">
      <c r="A25" s="80"/>
      <c r="B25" s="32" t="s">
        <v>87</v>
      </c>
      <c r="C25" s="36" t="s">
        <v>213</v>
      </c>
      <c r="E25" s="35"/>
      <c r="F25" s="35"/>
      <c r="H25" s="34"/>
      <c r="I25" s="35"/>
      <c r="K25" s="18"/>
      <c r="L25" s="18"/>
      <c r="M25" s="18"/>
      <c r="N25" s="18"/>
    </row>
    <row r="26" spans="1:14">
      <c r="A26" s="80"/>
      <c r="B26" s="24" t="s">
        <v>214</v>
      </c>
      <c r="C26" s="25" t="s">
        <v>215</v>
      </c>
      <c r="E26" s="35"/>
      <c r="F26" s="35"/>
      <c r="H26" s="34"/>
      <c r="I26" s="35"/>
      <c r="M26" s="18"/>
      <c r="N26" s="18"/>
    </row>
    <row r="27" spans="1:14">
      <c r="A27" s="80"/>
      <c r="B27" s="24" t="s">
        <v>216</v>
      </c>
      <c r="C27" s="25" t="s">
        <v>217</v>
      </c>
      <c r="E27" s="35"/>
      <c r="F27" s="35"/>
      <c r="H27" s="34"/>
      <c r="I27" s="18"/>
      <c r="J27" s="18"/>
    </row>
    <row r="28" spans="1:14">
      <c r="A28" s="37"/>
      <c r="B28" s="34"/>
      <c r="C28" s="35"/>
      <c r="E28" s="35"/>
      <c r="F28" s="35"/>
      <c r="H28" s="34"/>
      <c r="I28" s="18"/>
      <c r="J28" s="18"/>
    </row>
    <row r="29" spans="1:14" ht="15">
      <c r="A29" s="77" t="s">
        <v>218</v>
      </c>
      <c r="B29" s="38" t="s">
        <v>219</v>
      </c>
      <c r="C29" s="39" t="s">
        <v>220</v>
      </c>
      <c r="D29" s="40"/>
      <c r="E29" s="39" t="s">
        <v>221</v>
      </c>
      <c r="F29" s="39" t="s">
        <v>222</v>
      </c>
      <c r="H29" s="34"/>
      <c r="I29" s="18"/>
      <c r="J29" s="18"/>
    </row>
    <row r="30" spans="1:14">
      <c r="A30" s="77"/>
      <c r="B30" s="41" t="s">
        <v>223</v>
      </c>
      <c r="C30" s="28" t="s">
        <v>224</v>
      </c>
      <c r="E30" s="28" t="s">
        <v>225</v>
      </c>
      <c r="F30" s="28" t="s">
        <v>226</v>
      </c>
      <c r="H30" s="34"/>
      <c r="I30" s="35"/>
    </row>
    <row r="31" spans="1:14">
      <c r="A31" s="77"/>
      <c r="B31" s="41" t="s">
        <v>227</v>
      </c>
      <c r="C31" s="28" t="s">
        <v>228</v>
      </c>
      <c r="E31" s="28" t="s">
        <v>143</v>
      </c>
      <c r="F31" s="28" t="s">
        <v>229</v>
      </c>
      <c r="H31" s="42"/>
      <c r="I31" s="43"/>
    </row>
    <row r="32" spans="1:14">
      <c r="A32" s="77"/>
      <c r="B32" s="41" t="s">
        <v>230</v>
      </c>
      <c r="C32" s="28" t="s">
        <v>231</v>
      </c>
      <c r="E32" s="28" t="s">
        <v>149</v>
      </c>
      <c r="F32" s="44" t="s">
        <v>232</v>
      </c>
      <c r="H32" s="34"/>
      <c r="I32" s="35"/>
    </row>
    <row r="33" spans="1:11">
      <c r="A33" s="77"/>
      <c r="B33" s="41" t="s">
        <v>233</v>
      </c>
      <c r="C33" s="28" t="s">
        <v>234</v>
      </c>
      <c r="E33" s="28" t="s">
        <v>235</v>
      </c>
      <c r="F33" s="44" t="s">
        <v>236</v>
      </c>
      <c r="H33" s="34"/>
      <c r="I33" s="35"/>
    </row>
    <row r="34" spans="1:11">
      <c r="A34" s="77"/>
      <c r="B34" s="41" t="s">
        <v>165</v>
      </c>
      <c r="C34" s="28" t="s">
        <v>237</v>
      </c>
      <c r="E34" s="28" t="s">
        <v>167</v>
      </c>
      <c r="F34" s="44" t="s">
        <v>168</v>
      </c>
    </row>
    <row r="35" spans="1:11">
      <c r="A35" s="77"/>
      <c r="B35" s="41" t="s">
        <v>238</v>
      </c>
      <c r="C35" s="28" t="s">
        <v>239</v>
      </c>
      <c r="E35" s="28" t="s">
        <v>240</v>
      </c>
      <c r="F35" s="28" t="s">
        <v>241</v>
      </c>
    </row>
    <row r="36" spans="1:11">
      <c r="A36" s="77"/>
      <c r="B36" s="41" t="s">
        <v>242</v>
      </c>
      <c r="C36" s="28" t="s">
        <v>243</v>
      </c>
      <c r="E36" s="28" t="s">
        <v>244</v>
      </c>
      <c r="F36" s="28" t="s">
        <v>245</v>
      </c>
    </row>
    <row r="37" spans="1:11">
      <c r="A37" s="77"/>
      <c r="B37" s="41" t="s">
        <v>246</v>
      </c>
      <c r="C37" s="28" t="s">
        <v>247</v>
      </c>
      <c r="E37" s="30" t="s">
        <v>248</v>
      </c>
      <c r="F37" s="30" t="s">
        <v>249</v>
      </c>
    </row>
    <row r="38" spans="1:11">
      <c r="A38" s="77"/>
      <c r="B38" s="41" t="s">
        <v>250</v>
      </c>
      <c r="C38" s="28" t="s">
        <v>251</v>
      </c>
    </row>
    <row r="39" spans="1:11">
      <c r="A39" s="77"/>
      <c r="B39" s="41" t="s">
        <v>252</v>
      </c>
      <c r="C39" s="28" t="s">
        <v>253</v>
      </c>
    </row>
    <row r="40" spans="1:11">
      <c r="B40" s="41" t="s">
        <v>254</v>
      </c>
      <c r="C40" s="28" t="s">
        <v>255</v>
      </c>
    </row>
    <row r="41" spans="1:11">
      <c r="A41" s="45"/>
      <c r="B41" s="34"/>
      <c r="C41" s="35"/>
    </row>
    <row r="42" spans="1:11" ht="18" customHeight="1">
      <c r="A42" s="78" t="s">
        <v>256</v>
      </c>
      <c r="B42" s="46" t="s">
        <v>257</v>
      </c>
      <c r="C42" s="47" t="s">
        <v>258</v>
      </c>
      <c r="D42" s="48"/>
      <c r="E42" s="49" t="s">
        <v>48</v>
      </c>
      <c r="F42" s="49" t="s">
        <v>259</v>
      </c>
    </row>
    <row r="43" spans="1:11" ht="14.25">
      <c r="A43" s="78"/>
      <c r="B43" s="50" t="s">
        <v>260</v>
      </c>
      <c r="C43" s="51" t="s">
        <v>261</v>
      </c>
      <c r="E43" s="30" t="s">
        <v>262</v>
      </c>
      <c r="F43" s="30" t="s">
        <v>263</v>
      </c>
    </row>
    <row r="44" spans="1:11">
      <c r="A44" s="78"/>
      <c r="B44" s="52" t="s">
        <v>264</v>
      </c>
      <c r="C44" s="30" t="s">
        <v>265</v>
      </c>
      <c r="E44" s="30" t="s">
        <v>266</v>
      </c>
      <c r="F44" s="30" t="s">
        <v>267</v>
      </c>
    </row>
    <row r="45" spans="1:11">
      <c r="A45" s="78"/>
      <c r="B45" s="52" t="s">
        <v>268</v>
      </c>
      <c r="C45" s="30" t="s">
        <v>269</v>
      </c>
      <c r="E45" s="30" t="s">
        <v>133</v>
      </c>
      <c r="F45" s="30" t="s">
        <v>270</v>
      </c>
    </row>
    <row r="46" spans="1:11">
      <c r="A46" s="78"/>
      <c r="B46" s="52" t="s">
        <v>81</v>
      </c>
      <c r="C46" s="30" t="s">
        <v>271</v>
      </c>
      <c r="E46" s="30" t="s">
        <v>272</v>
      </c>
      <c r="F46" s="30" t="s">
        <v>273</v>
      </c>
    </row>
    <row r="47" spans="1:11">
      <c r="A47" s="78"/>
      <c r="B47" s="52" t="s">
        <v>274</v>
      </c>
      <c r="C47" s="30" t="s">
        <v>275</v>
      </c>
    </row>
    <row r="48" spans="1:11" s="57" customFormat="1" ht="25.5">
      <c r="A48" s="78"/>
      <c r="B48" s="53"/>
      <c r="C48" s="17"/>
      <c r="D48" s="54"/>
      <c r="E48" s="27" t="s">
        <v>276</v>
      </c>
      <c r="F48" s="55" t="s">
        <v>258</v>
      </c>
      <c r="G48" s="54"/>
      <c r="H48" s="56"/>
      <c r="I48" s="79"/>
      <c r="J48" s="79"/>
      <c r="K48" s="79"/>
    </row>
    <row r="49" spans="1:17" ht="15">
      <c r="A49" s="78"/>
      <c r="B49" s="58" t="s">
        <v>277</v>
      </c>
      <c r="C49" s="55" t="s">
        <v>278</v>
      </c>
      <c r="E49" s="28" t="s">
        <v>279</v>
      </c>
      <c r="F49" s="28" t="s">
        <v>280</v>
      </c>
      <c r="H49" s="59"/>
      <c r="I49" s="71"/>
      <c r="J49" s="71"/>
      <c r="K49" s="71"/>
    </row>
    <row r="50" spans="1:17">
      <c r="A50" s="78"/>
      <c r="B50" s="41" t="s">
        <v>281</v>
      </c>
      <c r="C50" s="28" t="s">
        <v>282</v>
      </c>
      <c r="E50" s="28" t="s">
        <v>283</v>
      </c>
      <c r="F50" s="28" t="s">
        <v>284</v>
      </c>
      <c r="H50" s="59"/>
      <c r="I50" s="71"/>
      <c r="J50" s="71"/>
      <c r="K50" s="71"/>
    </row>
    <row r="51" spans="1:17">
      <c r="A51" s="78"/>
      <c r="B51" s="41" t="s">
        <v>285</v>
      </c>
      <c r="C51" s="28" t="s">
        <v>286</v>
      </c>
      <c r="E51" s="28" t="s">
        <v>287</v>
      </c>
      <c r="F51" s="28" t="s">
        <v>288</v>
      </c>
      <c r="H51" s="59"/>
      <c r="I51" s="71"/>
      <c r="J51" s="71"/>
      <c r="K51" s="71"/>
    </row>
    <row r="52" spans="1:17">
      <c r="A52" s="78"/>
      <c r="B52" s="41" t="s">
        <v>289</v>
      </c>
      <c r="C52" s="28" t="s">
        <v>290</v>
      </c>
      <c r="E52" s="28" t="s">
        <v>291</v>
      </c>
      <c r="F52" s="28" t="s">
        <v>292</v>
      </c>
      <c r="H52" s="59"/>
      <c r="I52" s="71"/>
      <c r="J52" s="71"/>
      <c r="K52" s="71"/>
    </row>
    <row r="53" spans="1:17">
      <c r="A53" s="78"/>
      <c r="B53" s="41" t="s">
        <v>293</v>
      </c>
      <c r="C53" s="28" t="s">
        <v>294</v>
      </c>
      <c r="E53" s="28" t="s">
        <v>295</v>
      </c>
      <c r="F53" s="28" t="s">
        <v>296</v>
      </c>
      <c r="H53" s="59"/>
      <c r="I53" s="71"/>
      <c r="J53" s="71"/>
      <c r="K53" s="71"/>
    </row>
    <row r="54" spans="1:17">
      <c r="A54" s="78"/>
      <c r="B54" s="41" t="s">
        <v>297</v>
      </c>
      <c r="C54" s="28" t="s">
        <v>298</v>
      </c>
      <c r="E54" s="28" t="s">
        <v>299</v>
      </c>
      <c r="F54" s="28" t="s">
        <v>300</v>
      </c>
      <c r="H54" s="59"/>
      <c r="I54" s="71"/>
      <c r="J54" s="71"/>
      <c r="K54" s="71"/>
    </row>
    <row r="55" spans="1:17">
      <c r="A55" s="78"/>
      <c r="B55" s="41" t="s">
        <v>301</v>
      </c>
      <c r="C55" s="28" t="s">
        <v>302</v>
      </c>
      <c r="E55" s="28" t="s">
        <v>303</v>
      </c>
      <c r="F55" s="28" t="s">
        <v>304</v>
      </c>
      <c r="H55" s="59"/>
      <c r="I55" s="71"/>
      <c r="J55" s="71"/>
      <c r="K55" s="71"/>
    </row>
    <row r="56" spans="1:17">
      <c r="A56" s="78"/>
      <c r="B56" s="41" t="s">
        <v>82</v>
      </c>
      <c r="C56" s="28" t="s">
        <v>305</v>
      </c>
      <c r="E56" s="28" t="s">
        <v>306</v>
      </c>
      <c r="F56" s="28" t="s">
        <v>307</v>
      </c>
      <c r="H56" s="59"/>
      <c r="I56" s="71"/>
      <c r="J56" s="71"/>
      <c r="K56" s="71"/>
    </row>
    <row r="57" spans="1:17">
      <c r="A57" s="78"/>
      <c r="B57" s="41" t="s">
        <v>308</v>
      </c>
      <c r="C57" s="28" t="s">
        <v>309</v>
      </c>
      <c r="E57" s="28" t="s">
        <v>310</v>
      </c>
      <c r="F57" s="28" t="s">
        <v>311</v>
      </c>
      <c r="H57" s="26"/>
      <c r="I57" s="72"/>
      <c r="J57" s="73"/>
      <c r="K57" s="73"/>
    </row>
    <row r="58" spans="1:17">
      <c r="A58" s="78"/>
      <c r="B58" s="41" t="s">
        <v>312</v>
      </c>
      <c r="C58" s="28" t="s">
        <v>313</v>
      </c>
      <c r="E58" s="28" t="s">
        <v>299</v>
      </c>
      <c r="F58" s="28" t="s">
        <v>314</v>
      </c>
      <c r="H58" s="26"/>
      <c r="I58" s="72"/>
      <c r="J58" s="73"/>
      <c r="K58" s="73"/>
    </row>
    <row r="59" spans="1:17">
      <c r="A59" s="78"/>
      <c r="B59" s="41" t="s">
        <v>315</v>
      </c>
      <c r="C59" s="28" t="s">
        <v>316</v>
      </c>
      <c r="E59" s="28" t="s">
        <v>317</v>
      </c>
      <c r="F59" s="28" t="s">
        <v>318</v>
      </c>
      <c r="H59" s="60"/>
      <c r="I59" s="83"/>
      <c r="J59" s="73"/>
      <c r="K59" s="73"/>
    </row>
    <row r="60" spans="1:17">
      <c r="A60" s="78"/>
      <c r="B60" s="41" t="s">
        <v>319</v>
      </c>
      <c r="C60" s="28" t="s">
        <v>320</v>
      </c>
      <c r="E60" s="28" t="s">
        <v>321</v>
      </c>
      <c r="F60" s="28" t="s">
        <v>322</v>
      </c>
      <c r="H60" s="18"/>
      <c r="I60" s="18"/>
      <c r="J60" s="18"/>
      <c r="K60" s="18"/>
      <c r="N60" s="18"/>
      <c r="O60" s="18"/>
      <c r="P60" s="18"/>
      <c r="Q60" s="18"/>
    </row>
    <row r="61" spans="1:17">
      <c r="A61" s="78"/>
      <c r="B61" s="41" t="s">
        <v>323</v>
      </c>
      <c r="C61" s="28" t="s">
        <v>324</v>
      </c>
      <c r="E61" s="28" t="s">
        <v>325</v>
      </c>
      <c r="F61" s="28" t="s">
        <v>326</v>
      </c>
      <c r="H61" s="18"/>
      <c r="I61" s="18"/>
      <c r="J61" s="18"/>
      <c r="K61" s="18"/>
      <c r="N61" s="18"/>
      <c r="O61" s="18"/>
      <c r="P61" s="18"/>
      <c r="Q61" s="18"/>
    </row>
    <row r="62" spans="1:17" ht="15">
      <c r="A62" s="78"/>
      <c r="B62" s="41" t="s">
        <v>327</v>
      </c>
      <c r="C62" s="28" t="s">
        <v>328</v>
      </c>
      <c r="E62" s="28" t="s">
        <v>329</v>
      </c>
      <c r="F62" s="28" t="s">
        <v>330</v>
      </c>
      <c r="H62" s="70" t="s">
        <v>331</v>
      </c>
      <c r="I62" s="61" t="s">
        <v>332</v>
      </c>
      <c r="J62" s="62" t="s">
        <v>333</v>
      </c>
      <c r="K62" s="62" t="s">
        <v>334</v>
      </c>
      <c r="N62" s="18"/>
      <c r="O62" s="18"/>
      <c r="P62" s="18"/>
      <c r="Q62" s="18"/>
    </row>
    <row r="63" spans="1:17">
      <c r="A63" s="78"/>
      <c r="B63" s="41" t="s">
        <v>96</v>
      </c>
      <c r="C63" s="28" t="s">
        <v>335</v>
      </c>
      <c r="E63" s="28" t="s">
        <v>336</v>
      </c>
      <c r="F63" s="28" t="s">
        <v>337</v>
      </c>
      <c r="H63" s="70"/>
      <c r="I63" s="30" t="s">
        <v>338</v>
      </c>
      <c r="J63" s="63">
        <v>0</v>
      </c>
      <c r="K63" s="30" t="s">
        <v>339</v>
      </c>
      <c r="N63" s="18"/>
      <c r="O63" s="18"/>
      <c r="P63" s="18"/>
      <c r="Q63" s="18"/>
    </row>
    <row r="64" spans="1:17">
      <c r="A64" s="78"/>
      <c r="B64" s="53"/>
      <c r="E64" s="28" t="s">
        <v>340</v>
      </c>
      <c r="F64" s="28" t="s">
        <v>341</v>
      </c>
      <c r="H64" s="70"/>
      <c r="I64" s="30" t="s">
        <v>342</v>
      </c>
      <c r="J64" s="63">
        <v>0.01</v>
      </c>
      <c r="K64" s="30" t="s">
        <v>343</v>
      </c>
      <c r="N64" s="18"/>
      <c r="O64" s="18"/>
      <c r="P64" s="18"/>
      <c r="Q64" s="18"/>
    </row>
    <row r="65" spans="1:17" ht="15">
      <c r="A65" s="78"/>
      <c r="B65" s="46" t="s">
        <v>344</v>
      </c>
      <c r="C65" s="64" t="s">
        <v>345</v>
      </c>
      <c r="E65" s="28" t="s">
        <v>346</v>
      </c>
      <c r="F65" s="28" t="s">
        <v>347</v>
      </c>
      <c r="H65" s="70"/>
      <c r="J65" s="63">
        <v>0.5</v>
      </c>
      <c r="K65" s="30" t="s">
        <v>348</v>
      </c>
      <c r="N65" s="18"/>
      <c r="O65" s="18"/>
      <c r="P65" s="18"/>
      <c r="Q65" s="18"/>
    </row>
    <row r="66" spans="1:17">
      <c r="A66" s="78"/>
      <c r="B66" s="41" t="s">
        <v>349</v>
      </c>
      <c r="C66" s="28" t="s">
        <v>350</v>
      </c>
      <c r="E66" s="28" t="s">
        <v>351</v>
      </c>
      <c r="F66" s="28" t="s">
        <v>352</v>
      </c>
      <c r="H66" s="70"/>
      <c r="J66" s="63">
        <v>2.5</v>
      </c>
      <c r="K66" s="30" t="s">
        <v>353</v>
      </c>
      <c r="N66" s="18"/>
      <c r="O66" s="18"/>
      <c r="P66" s="18"/>
      <c r="Q66" s="18"/>
    </row>
    <row r="67" spans="1:17">
      <c r="A67" s="78"/>
      <c r="B67" s="41" t="s">
        <v>354</v>
      </c>
      <c r="C67" s="28" t="s">
        <v>355</v>
      </c>
      <c r="E67" s="28" t="s">
        <v>356</v>
      </c>
      <c r="F67" s="28" t="s">
        <v>357</v>
      </c>
      <c r="H67" s="70"/>
      <c r="J67" s="63">
        <v>7.5</v>
      </c>
      <c r="K67" s="30" t="s">
        <v>358</v>
      </c>
      <c r="N67" s="18"/>
      <c r="O67" s="18"/>
      <c r="P67" s="18"/>
      <c r="Q67" s="18"/>
    </row>
    <row r="68" spans="1:17">
      <c r="A68" s="78"/>
      <c r="B68" s="41" t="s">
        <v>359</v>
      </c>
      <c r="C68" s="28" t="s">
        <v>360</v>
      </c>
      <c r="E68" s="28" t="s">
        <v>268</v>
      </c>
      <c r="F68" s="28" t="s">
        <v>269</v>
      </c>
      <c r="H68" s="70"/>
      <c r="J68" s="63">
        <v>20</v>
      </c>
      <c r="K68" s="30" t="s">
        <v>361</v>
      </c>
    </row>
    <row r="69" spans="1:17">
      <c r="A69" s="78"/>
      <c r="B69" s="41" t="s">
        <v>83</v>
      </c>
      <c r="C69" s="28" t="s">
        <v>362</v>
      </c>
      <c r="E69" s="28" t="s">
        <v>363</v>
      </c>
      <c r="F69" s="28" t="s">
        <v>364</v>
      </c>
      <c r="H69" s="70"/>
      <c r="J69" s="63">
        <v>99</v>
      </c>
      <c r="K69" s="30" t="s">
        <v>365</v>
      </c>
    </row>
    <row r="70" spans="1:17">
      <c r="A70" s="78"/>
      <c r="B70" s="41" t="s">
        <v>366</v>
      </c>
      <c r="C70" s="28" t="s">
        <v>367</v>
      </c>
      <c r="E70" s="28"/>
      <c r="F70" s="28"/>
    </row>
    <row r="71" spans="1:17">
      <c r="A71" s="78"/>
      <c r="B71" s="41" t="s">
        <v>368</v>
      </c>
      <c r="C71" s="28" t="s">
        <v>369</v>
      </c>
      <c r="E71" s="28"/>
      <c r="F71" s="28"/>
    </row>
    <row r="72" spans="1:17">
      <c r="A72" s="78"/>
      <c r="B72" s="41" t="s">
        <v>370</v>
      </c>
      <c r="C72" s="28" t="s">
        <v>371</v>
      </c>
    </row>
    <row r="73" spans="1:17">
      <c r="A73" s="78"/>
      <c r="B73" s="41" t="s">
        <v>372</v>
      </c>
      <c r="C73" s="28" t="s">
        <v>373</v>
      </c>
      <c r="G73" s="18"/>
      <c r="H73" s="18"/>
      <c r="I73" s="18"/>
      <c r="J73" s="18"/>
      <c r="K73" s="18"/>
    </row>
    <row r="74" spans="1:17">
      <c r="A74" s="78"/>
      <c r="B74" s="41" t="s">
        <v>374</v>
      </c>
      <c r="C74" s="28" t="s">
        <v>375</v>
      </c>
      <c r="G74" s="18"/>
      <c r="H74" s="18"/>
      <c r="I74" s="18"/>
      <c r="J74" s="18"/>
      <c r="K74" s="18"/>
    </row>
    <row r="75" spans="1:17">
      <c r="A75" s="78"/>
      <c r="B75" s="41" t="s">
        <v>161</v>
      </c>
      <c r="C75" s="28" t="s">
        <v>376</v>
      </c>
      <c r="G75" s="18"/>
      <c r="H75" s="18"/>
      <c r="I75" s="18"/>
      <c r="J75" s="18"/>
      <c r="K75" s="18"/>
    </row>
    <row r="76" spans="1:17">
      <c r="A76" s="78"/>
      <c r="B76" s="41" t="s">
        <v>91</v>
      </c>
      <c r="C76" s="28" t="s">
        <v>377</v>
      </c>
      <c r="G76" s="18"/>
      <c r="H76" s="18"/>
      <c r="I76" s="18"/>
      <c r="J76" s="18"/>
      <c r="K76" s="18"/>
    </row>
    <row r="77" spans="1:17">
      <c r="A77" s="78"/>
      <c r="B77" s="41" t="s">
        <v>378</v>
      </c>
      <c r="C77" s="28" t="s">
        <v>379</v>
      </c>
      <c r="G77" s="18"/>
      <c r="H77" s="18"/>
      <c r="I77" s="18"/>
      <c r="J77" s="18"/>
      <c r="K77" s="18"/>
    </row>
    <row r="78" spans="1:17">
      <c r="A78" s="53"/>
      <c r="B78" s="41" t="s">
        <v>380</v>
      </c>
      <c r="C78" s="28" t="s">
        <v>381</v>
      </c>
      <c r="G78" s="18"/>
      <c r="H78" s="18"/>
      <c r="I78" s="18"/>
      <c r="J78" s="18"/>
      <c r="K78" s="18"/>
    </row>
    <row r="79" spans="1:17">
      <c r="B79" s="41" t="s">
        <v>382</v>
      </c>
      <c r="C79" s="28" t="s">
        <v>383</v>
      </c>
      <c r="G79" s="18"/>
      <c r="H79" s="18"/>
      <c r="I79" s="18"/>
      <c r="J79" s="18"/>
      <c r="K79" s="18"/>
    </row>
    <row r="80" spans="1:17" ht="15">
      <c r="A80" s="65"/>
      <c r="B80" s="66" t="s">
        <v>384</v>
      </c>
      <c r="C80" s="44" t="s">
        <v>385</v>
      </c>
      <c r="D80" s="67"/>
      <c r="E80" s="68"/>
      <c r="F80" s="68"/>
      <c r="G80" s="18"/>
      <c r="H80" s="18"/>
      <c r="I80" s="18"/>
      <c r="J80" s="18"/>
      <c r="K80" s="18"/>
    </row>
    <row r="81" spans="2:3">
      <c r="B81" s="66" t="s">
        <v>386</v>
      </c>
      <c r="C81" s="44" t="s">
        <v>387</v>
      </c>
    </row>
    <row r="82" spans="2:3" ht="15.75" customHeight="1">
      <c r="B82" s="66" t="s">
        <v>388</v>
      </c>
      <c r="C82" s="44" t="s">
        <v>389</v>
      </c>
    </row>
    <row r="101" ht="15.75" customHeight="1"/>
  </sheetData>
  <mergeCells count="28">
    <mergeCell ref="I13:K13"/>
    <mergeCell ref="I14:K14"/>
    <mergeCell ref="I15:K15"/>
    <mergeCell ref="I16:K16"/>
    <mergeCell ref="I17:K17"/>
    <mergeCell ref="I18:K18"/>
    <mergeCell ref="I19:K19"/>
    <mergeCell ref="A29:A39"/>
    <mergeCell ref="A42:A77"/>
    <mergeCell ref="I48:K48"/>
    <mergeCell ref="I49:K49"/>
    <mergeCell ref="I50:K50"/>
    <mergeCell ref="I51:K51"/>
    <mergeCell ref="I52:K52"/>
    <mergeCell ref="A2:A27"/>
    <mergeCell ref="I8:K8"/>
    <mergeCell ref="I9:K9"/>
    <mergeCell ref="I10:K10"/>
    <mergeCell ref="I11:K11"/>
    <mergeCell ref="I12:K12"/>
    <mergeCell ref="I59:K59"/>
    <mergeCell ref="H62:H69"/>
    <mergeCell ref="I53:K53"/>
    <mergeCell ref="I54:K54"/>
    <mergeCell ref="I55:K55"/>
    <mergeCell ref="I56:K56"/>
    <mergeCell ref="I57:K57"/>
    <mergeCell ref="I58:K58"/>
  </mergeCells>
  <printOptions horizontalCentered="1"/>
  <pageMargins left="0.17" right="0.25" top="0.35" bottom="0" header="0.18" footer="0.17"/>
  <pageSetup scale="67" orientation="portrait" r:id="rId1"/>
  <headerFooter alignWithMargins="0">
    <oddHeader xml:space="preserve">&amp;L&amp;D&amp;R&amp;8L.R. Blackburn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Logging form</vt:lpstr>
      <vt:lpstr>Samples</vt:lpstr>
      <vt:lpstr>Code_Library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dcterms:created xsi:type="dcterms:W3CDTF">2017-08-13T18:44:13Z</dcterms:created>
  <dcterms:modified xsi:type="dcterms:W3CDTF">2017-11-01T23:12:46Z</dcterms:modified>
</cp:coreProperties>
</file>